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D1TL4G3\servidor\001_trabalhos_andamentos\Cont_024_2021_pma_apiacas\APIACAS\ESCOLA MUNICIPAL C.P EDUCACIONAL\Protocolo 211-2023\Protocolo 211-2023\11_Planilha de Custos e Serviços\COTAÇÃO\"/>
    </mc:Choice>
  </mc:AlternateContent>
  <xr:revisionPtr revIDLastSave="0" documentId="13_ncr:1_{83C0D14B-BEEC-4D34-BDE6-F818C6534890}" xr6:coauthVersionLast="47" xr6:coauthVersionMax="47" xr10:uidLastSave="{00000000-0000-0000-0000-000000000000}"/>
  <bookViews>
    <workbookView xWindow="-120" yWindow="-120" windowWidth="38640" windowHeight="15720" activeTab="8" xr2:uid="{2968A0BF-3CB2-4F69-8770-ABFB949E605F}"/>
  </bookViews>
  <sheets>
    <sheet name="Planilha1" sheetId="1" r:id="rId1"/>
    <sheet name="BEBEDOUROS" sheetId="2" r:id="rId2"/>
    <sheet name="GELADEIRA INDUSTRIAL" sheetId="3" r:id="rId3"/>
    <sheet name="FORNO INDUSTRIAL" sheetId="6" r:id="rId4"/>
    <sheet name="ARC 18.000" sheetId="7" state="hidden" r:id="rId5"/>
    <sheet name="BEBEDOUROS PCD" sheetId="9" r:id="rId6"/>
    <sheet name="ARC 12.000" sheetId="8" state="hidden" r:id="rId7"/>
    <sheet name="FOGÃO INDUSTRIAL" sheetId="10" r:id="rId8"/>
    <sheet name="EXAUSTOR" sheetId="11" r:id="rId9"/>
    <sheet name="VÁLVULA DE GÁS" sheetId="12" r:id="rId10"/>
    <sheet name="REFLETOR DE LED" sheetId="13" r:id="rId11"/>
    <sheet name="TAMPÃO DE 300" sheetId="14" r:id="rId12"/>
    <sheet name="ELETROCALHA 100X50" sheetId="15" r:id="rId13"/>
    <sheet name="CABO 2X0,75 (2)" sheetId="5" r:id="rId14"/>
  </sheets>
  <definedNames>
    <definedName name="_xlnm.Print_Area" localSheetId="6">'ARC 12.000'!$A$1:$AA$50</definedName>
    <definedName name="_xlnm.Print_Area" localSheetId="4">'ARC 18.000'!$A$1:$AA$50</definedName>
    <definedName name="_xlnm.Print_Area" localSheetId="1">BEBEDOUROS!$A$1:$AA$50</definedName>
    <definedName name="_xlnm.Print_Area" localSheetId="5">'BEBEDOUROS PCD'!$A$1:$AA$50</definedName>
    <definedName name="_xlnm.Print_Area" localSheetId="13">'CABO 2X0,75 (2)'!$A$1:$AA$50</definedName>
    <definedName name="_xlnm.Print_Area" localSheetId="12">'ELETROCALHA 100X50'!$A$1:$AA$50</definedName>
    <definedName name="_xlnm.Print_Area" localSheetId="8">EXAUSTOR!$A$1:$AA$50</definedName>
    <definedName name="_xlnm.Print_Area" localSheetId="7">'FOGÃO INDUSTRIAL'!$A$1:$AA$50</definedName>
    <definedName name="_xlnm.Print_Area" localSheetId="3">'FORNO INDUSTRIAL'!$A$1:$AA$50</definedName>
    <definedName name="_xlnm.Print_Area" localSheetId="2">'GELADEIRA INDUSTRIAL'!$A$1:$AA$50</definedName>
    <definedName name="_xlnm.Print_Area" localSheetId="10">'REFLETOR DE LED'!$A$1:$AA$50</definedName>
    <definedName name="_xlnm.Print_Area" localSheetId="11">'TAMPÃO DE 300'!$A$1:$AA$50</definedName>
    <definedName name="_xlnm.Print_Area" localSheetId="9">'VÁLVULA DE GÁS'!$A$1:$AA$50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3" i="15" l="1"/>
  <c r="Q23" i="15"/>
  <c r="H23" i="15"/>
  <c r="Z22" i="15"/>
  <c r="Z28" i="15" s="1"/>
  <c r="Z30" i="15" s="1"/>
  <c r="Q22" i="15"/>
  <c r="H22" i="15"/>
  <c r="H28" i="15" s="1"/>
  <c r="H30" i="15" s="1"/>
  <c r="X18" i="15"/>
  <c r="O18" i="15"/>
  <c r="M10" i="15"/>
  <c r="V10" i="15" s="1"/>
  <c r="M9" i="15"/>
  <c r="V9" i="15" s="1"/>
  <c r="M8" i="15"/>
  <c r="V8" i="15" s="1"/>
  <c r="Z7" i="15"/>
  <c r="Q7" i="15"/>
  <c r="N7" i="15"/>
  <c r="W7" i="15" s="1"/>
  <c r="L7" i="15"/>
  <c r="U7" i="15" s="1"/>
  <c r="Z23" i="14"/>
  <c r="Q23" i="14"/>
  <c r="H23" i="14"/>
  <c r="Z22" i="14"/>
  <c r="Q22" i="14"/>
  <c r="Q28" i="14" s="1"/>
  <c r="Q30" i="14" s="1"/>
  <c r="H22" i="14"/>
  <c r="H28" i="14" s="1"/>
  <c r="H30" i="14" s="1"/>
  <c r="X18" i="14"/>
  <c r="O18" i="14"/>
  <c r="M10" i="14"/>
  <c r="V10" i="14" s="1"/>
  <c r="M9" i="14"/>
  <c r="V9" i="14" s="1"/>
  <c r="M8" i="14"/>
  <c r="V8" i="14" s="1"/>
  <c r="Z7" i="14"/>
  <c r="Q7" i="14"/>
  <c r="N7" i="14"/>
  <c r="W7" i="14" s="1"/>
  <c r="L7" i="14"/>
  <c r="U7" i="14" s="1"/>
  <c r="Z23" i="13"/>
  <c r="Z28" i="13" s="1"/>
  <c r="Z30" i="13" s="1"/>
  <c r="Q23" i="13"/>
  <c r="H23" i="13"/>
  <c r="Z22" i="13"/>
  <c r="Q22" i="13"/>
  <c r="H22" i="13"/>
  <c r="X18" i="13"/>
  <c r="O18" i="13"/>
  <c r="M10" i="13"/>
  <c r="V10" i="13" s="1"/>
  <c r="M9" i="13"/>
  <c r="V9" i="13" s="1"/>
  <c r="M8" i="13"/>
  <c r="V8" i="13" s="1"/>
  <c r="Z7" i="13"/>
  <c r="W7" i="13"/>
  <c r="Q7" i="13"/>
  <c r="N7" i="13"/>
  <c r="L7" i="13"/>
  <c r="U7" i="13" s="1"/>
  <c r="Z23" i="12"/>
  <c r="Q23" i="12"/>
  <c r="H23" i="12"/>
  <c r="Z22" i="12"/>
  <c r="Q22" i="12"/>
  <c r="H22" i="12"/>
  <c r="X18" i="12"/>
  <c r="O18" i="12"/>
  <c r="M10" i="12"/>
  <c r="V10" i="12" s="1"/>
  <c r="V9" i="12"/>
  <c r="M9" i="12"/>
  <c r="M8" i="12"/>
  <c r="V8" i="12" s="1"/>
  <c r="Z7" i="12"/>
  <c r="W7" i="12"/>
  <c r="U7" i="12"/>
  <c r="Q7" i="12"/>
  <c r="N7" i="12"/>
  <c r="L7" i="12"/>
  <c r="Z23" i="11"/>
  <c r="Q23" i="11"/>
  <c r="H23" i="11"/>
  <c r="Z22" i="11"/>
  <c r="Q22" i="11"/>
  <c r="H22" i="11"/>
  <c r="X18" i="11"/>
  <c r="O18" i="11"/>
  <c r="M10" i="11"/>
  <c r="V10" i="11" s="1"/>
  <c r="M9" i="11"/>
  <c r="V9" i="11" s="1"/>
  <c r="V8" i="11"/>
  <c r="M8" i="11"/>
  <c r="Z7" i="11"/>
  <c r="W7" i="11"/>
  <c r="Q7" i="11"/>
  <c r="N7" i="11"/>
  <c r="L7" i="11"/>
  <c r="U7" i="11" s="1"/>
  <c r="Q28" i="10"/>
  <c r="Q30" i="10" s="1"/>
  <c r="Z23" i="10"/>
  <c r="Q23" i="10"/>
  <c r="H23" i="10"/>
  <c r="Z22" i="10"/>
  <c r="Q22" i="10"/>
  <c r="H22" i="10"/>
  <c r="H28" i="10" s="1"/>
  <c r="H30" i="10" s="1"/>
  <c r="X18" i="10"/>
  <c r="O18" i="10"/>
  <c r="M10" i="10"/>
  <c r="V10" i="10" s="1"/>
  <c r="M9" i="10"/>
  <c r="V9" i="10" s="1"/>
  <c r="M8" i="10"/>
  <c r="V8" i="10" s="1"/>
  <c r="Z7" i="10"/>
  <c r="Q7" i="10"/>
  <c r="N7" i="10"/>
  <c r="W7" i="10" s="1"/>
  <c r="L7" i="10"/>
  <c r="U7" i="10" s="1"/>
  <c r="Z23" i="9"/>
  <c r="Q23" i="9"/>
  <c r="H23" i="9"/>
  <c r="Z22" i="9"/>
  <c r="Q22" i="9"/>
  <c r="H22" i="9"/>
  <c r="H28" i="9" s="1"/>
  <c r="H30" i="9" s="1"/>
  <c r="X18" i="9"/>
  <c r="O18" i="9"/>
  <c r="M10" i="9"/>
  <c r="V10" i="9" s="1"/>
  <c r="M9" i="9"/>
  <c r="V9" i="9" s="1"/>
  <c r="M8" i="9"/>
  <c r="V8" i="9" s="1"/>
  <c r="Z7" i="9"/>
  <c r="W7" i="9"/>
  <c r="Q7" i="9"/>
  <c r="N7" i="9"/>
  <c r="L7" i="9"/>
  <c r="U7" i="9" s="1"/>
  <c r="Z23" i="8"/>
  <c r="Q23" i="8"/>
  <c r="H23" i="8"/>
  <c r="Z22" i="8"/>
  <c r="Q22" i="8"/>
  <c r="H22" i="8"/>
  <c r="H28" i="8" s="1"/>
  <c r="H30" i="8" s="1"/>
  <c r="X18" i="8"/>
  <c r="O18" i="8"/>
  <c r="M10" i="8"/>
  <c r="V10" i="8" s="1"/>
  <c r="M9" i="8"/>
  <c r="V9" i="8" s="1"/>
  <c r="M8" i="8"/>
  <c r="V8" i="8" s="1"/>
  <c r="Z7" i="8"/>
  <c r="W7" i="8"/>
  <c r="Q7" i="8"/>
  <c r="N7" i="8"/>
  <c r="L7" i="8"/>
  <c r="U7" i="8" s="1"/>
  <c r="Z23" i="7"/>
  <c r="Q23" i="7"/>
  <c r="H23" i="7"/>
  <c r="Z22" i="7"/>
  <c r="Q22" i="7"/>
  <c r="H22" i="7"/>
  <c r="X18" i="7"/>
  <c r="O18" i="7"/>
  <c r="M10" i="7"/>
  <c r="V10" i="7" s="1"/>
  <c r="M9" i="7"/>
  <c r="V9" i="7" s="1"/>
  <c r="M8" i="7"/>
  <c r="V8" i="7" s="1"/>
  <c r="Z7" i="7"/>
  <c r="W7" i="7"/>
  <c r="Q7" i="7"/>
  <c r="N7" i="7"/>
  <c r="L7" i="7"/>
  <c r="U7" i="7" s="1"/>
  <c r="Z23" i="6"/>
  <c r="Q23" i="6"/>
  <c r="Q28" i="6" s="1"/>
  <c r="Q30" i="6" s="1"/>
  <c r="H23" i="6"/>
  <c r="Z22" i="6"/>
  <c r="Q22" i="6"/>
  <c r="H22" i="6"/>
  <c r="H28" i="6" s="1"/>
  <c r="H30" i="6" s="1"/>
  <c r="X18" i="6"/>
  <c r="O18" i="6"/>
  <c r="M10" i="6"/>
  <c r="V10" i="6" s="1"/>
  <c r="M9" i="6"/>
  <c r="V9" i="6" s="1"/>
  <c r="M8" i="6"/>
  <c r="V8" i="6" s="1"/>
  <c r="Z7" i="6"/>
  <c r="W7" i="6"/>
  <c r="Q7" i="6"/>
  <c r="N7" i="6"/>
  <c r="L7" i="6"/>
  <c r="U7" i="6" s="1"/>
  <c r="Z28" i="5"/>
  <c r="Z30" i="5" s="1"/>
  <c r="Z23" i="5"/>
  <c r="Q23" i="5"/>
  <c r="H23" i="5"/>
  <c r="Z22" i="5"/>
  <c r="Q22" i="5"/>
  <c r="Q28" i="5" s="1"/>
  <c r="Q30" i="5" s="1"/>
  <c r="H22" i="5"/>
  <c r="H28" i="5" s="1"/>
  <c r="H30" i="5" s="1"/>
  <c r="X18" i="5"/>
  <c r="O18" i="5"/>
  <c r="M10" i="5"/>
  <c r="V10" i="5" s="1"/>
  <c r="M9" i="5"/>
  <c r="V9" i="5" s="1"/>
  <c r="M8" i="5"/>
  <c r="V8" i="5" s="1"/>
  <c r="Z7" i="5"/>
  <c r="Q7" i="5"/>
  <c r="N7" i="5"/>
  <c r="W7" i="5" s="1"/>
  <c r="L7" i="5"/>
  <c r="U7" i="5" s="1"/>
  <c r="X18" i="3"/>
  <c r="O18" i="3"/>
  <c r="X18" i="2"/>
  <c r="O18" i="2"/>
  <c r="Z23" i="3"/>
  <c r="Q23" i="3"/>
  <c r="H23" i="3"/>
  <c r="Z22" i="3"/>
  <c r="Q22" i="3"/>
  <c r="H22" i="3"/>
  <c r="M10" i="3"/>
  <c r="V10" i="3" s="1"/>
  <c r="M9" i="3"/>
  <c r="V9" i="3" s="1"/>
  <c r="M8" i="3"/>
  <c r="V8" i="3" s="1"/>
  <c r="Z7" i="3"/>
  <c r="W7" i="3"/>
  <c r="U7" i="3"/>
  <c r="Q7" i="3"/>
  <c r="N7" i="3"/>
  <c r="L7" i="3"/>
  <c r="Z7" i="2"/>
  <c r="V9" i="2"/>
  <c r="V8" i="2"/>
  <c r="W7" i="2"/>
  <c r="U7" i="2"/>
  <c r="M10" i="2"/>
  <c r="V10" i="2" s="1"/>
  <c r="M9" i="2"/>
  <c r="M8" i="2"/>
  <c r="N7" i="2"/>
  <c r="L7" i="2"/>
  <c r="Q7" i="2"/>
  <c r="Z23" i="2"/>
  <c r="Z22" i="2"/>
  <c r="Q23" i="2"/>
  <c r="Q22" i="2"/>
  <c r="H23" i="2"/>
  <c r="H22" i="2"/>
  <c r="Q28" i="15" l="1"/>
  <c r="Q30" i="15" s="1"/>
  <c r="AC30" i="15" s="1"/>
  <c r="Q29" i="15" s="1"/>
  <c r="Z28" i="14"/>
  <c r="Z30" i="14" s="1"/>
  <c r="AC30" i="14" s="1"/>
  <c r="H29" i="14" s="1"/>
  <c r="Q28" i="13"/>
  <c r="Q30" i="13" s="1"/>
  <c r="H28" i="13"/>
  <c r="H30" i="13" s="1"/>
  <c r="Z28" i="12"/>
  <c r="Z30" i="12" s="1"/>
  <c r="H28" i="12"/>
  <c r="H30" i="12" s="1"/>
  <c r="Q28" i="12"/>
  <c r="Q30" i="12" s="1"/>
  <c r="Z28" i="11"/>
  <c r="Z30" i="11" s="1"/>
  <c r="Q28" i="11"/>
  <c r="Q30" i="11" s="1"/>
  <c r="H28" i="11"/>
  <c r="H30" i="11" s="1"/>
  <c r="AC30" i="11" s="1"/>
  <c r="Z29" i="11" s="1"/>
  <c r="Z28" i="10"/>
  <c r="Z30" i="10" s="1"/>
  <c r="AC30" i="10"/>
  <c r="H29" i="10" s="1"/>
  <c r="Z28" i="9"/>
  <c r="Z30" i="9" s="1"/>
  <c r="Q28" i="9"/>
  <c r="Q30" i="9" s="1"/>
  <c r="AC30" i="9"/>
  <c r="Z29" i="9" s="1"/>
  <c r="Z28" i="8"/>
  <c r="Z30" i="8" s="1"/>
  <c r="Q28" i="8"/>
  <c r="Q30" i="8" s="1"/>
  <c r="AC30" i="8"/>
  <c r="Z29" i="8" s="1"/>
  <c r="Z28" i="7"/>
  <c r="Z30" i="7" s="1"/>
  <c r="Q28" i="7"/>
  <c r="Q30" i="7" s="1"/>
  <c r="H28" i="7"/>
  <c r="H30" i="7" s="1"/>
  <c r="AC30" i="7" s="1"/>
  <c r="H29" i="7" s="1"/>
  <c r="Z28" i="6"/>
  <c r="Z30" i="6" s="1"/>
  <c r="AC30" i="6" s="1"/>
  <c r="H29" i="6" s="1"/>
  <c r="Z28" i="3"/>
  <c r="Z30" i="3" s="1"/>
  <c r="Q28" i="2"/>
  <c r="Q30" i="2" s="1"/>
  <c r="AC30" i="5"/>
  <c r="Z29" i="5" s="1"/>
  <c r="H28" i="3"/>
  <c r="H30" i="3" s="1"/>
  <c r="Q28" i="3"/>
  <c r="Q30" i="3" s="1"/>
  <c r="Z28" i="2"/>
  <c r="Z30" i="2" s="1"/>
  <c r="H28" i="2"/>
  <c r="H30" i="2" s="1"/>
  <c r="Z29" i="15" l="1"/>
  <c r="H29" i="15"/>
  <c r="Z29" i="14"/>
  <c r="Q29" i="14"/>
  <c r="AC30" i="13"/>
  <c r="Q29" i="13" s="1"/>
  <c r="AC30" i="12"/>
  <c r="Q29" i="12" s="1"/>
  <c r="Q29" i="11"/>
  <c r="H29" i="11"/>
  <c r="Z29" i="10"/>
  <c r="Q29" i="10"/>
  <c r="H29" i="9"/>
  <c r="Q29" i="9"/>
  <c r="Q29" i="8"/>
  <c r="H29" i="8"/>
  <c r="Q29" i="7"/>
  <c r="Z29" i="7"/>
  <c r="Q29" i="6"/>
  <c r="Z29" i="6"/>
  <c r="AC30" i="3"/>
  <c r="Z29" i="3" s="1"/>
  <c r="Q29" i="5"/>
  <c r="H29" i="5"/>
  <c r="AC30" i="2"/>
  <c r="Z29" i="13" l="1"/>
  <c r="H29" i="13"/>
  <c r="H29" i="12"/>
  <c r="Z29" i="12"/>
  <c r="H29" i="3"/>
  <c r="Q29" i="3"/>
  <c r="Z29" i="2"/>
  <c r="Q29" i="2"/>
  <c r="H29" i="2"/>
</calcChain>
</file>

<file path=xl/sharedStrings.xml><?xml version="1.0" encoding="utf-8"?>
<sst xmlns="http://schemas.openxmlformats.org/spreadsheetml/2006/main" count="1669" uniqueCount="258">
  <si>
    <t>Placa de sinalização contra incêndio fotoluminescente, 40x80cm, PVC 2, anti-chamas</t>
  </si>
  <si>
    <t>Ar condicionado 12000 BTU</t>
  </si>
  <si>
    <t>Ar condicionado 18000 BTU</t>
  </si>
  <si>
    <t>Bebedouro Frisbel Coluna 200L Inox 3 Torneiras e 1 Jato 220V</t>
  </si>
  <si>
    <t>ACIONADOR MANUAL C/ SIRENE 12/24V CONVENCIONAL - SEGURIMAX</t>
  </si>
  <si>
    <t>CENTRAL DE ALARME DE INCENDIO INTELBRAS CIE 1125 ENDERECAVEL</t>
  </si>
  <si>
    <t>CENTRAL PABX 68I IMPACTA 4450017 HIBRIDA BIVOLT INTELBRAS</t>
  </si>
  <si>
    <t>COIFA INDUSTRIAL PARA REFEITÓRIO</t>
  </si>
  <si>
    <t xml:space="preserve">Luminária Luz Emergencia Led 1200 Lumens 2 farois </t>
  </si>
  <si>
    <t>Placa Manta Anti-Chama Fotoluminescente E12</t>
  </si>
  <si>
    <t>SIRENE INDUSTRIAL SONORA MOTORIZADA MS-290 110DB 220VAC</t>
  </si>
  <si>
    <t>TAMPA CAIXA DE INSPEÇÃO 300MM FERRO FUNDIDO SIMPLES PARATEC</t>
  </si>
  <si>
    <t>Válvula Esfera Tripartida A / C Rosca 3/4 Bsp Cl 300lbs Mga</t>
  </si>
  <si>
    <t xml:space="preserve">ACIONADOR MANUAL ENDERECAVEL C/ SIRENE AME 522 - STS
</t>
  </si>
  <si>
    <t xml:space="preserve">Purificador de Água IBBL PDF300-2T 220v Inox 61072001 220V
</t>
  </si>
  <si>
    <t>Cabo Blindado para Alarme de Incêndio 2 Vias 2X0,75Mm</t>
  </si>
  <si>
    <t xml:space="preserve">ELETROCALHA 50X50MM LISA CHAPA 22 </t>
  </si>
  <si>
    <r>
      <t>Eletrocalha Perfurada Tipo U 100x100 3mt CH24</t>
    </r>
    <r>
      <rPr>
        <sz val="9"/>
        <color rgb="FF000000"/>
        <rFont val="Arial"/>
        <family val="2"/>
      </rPr>
      <t xml:space="preserve"> </t>
    </r>
  </si>
  <si>
    <t>Curva Vertical Interna 90º Para Eletrocalha 100x50mm - Perfilex</t>
  </si>
  <si>
    <t>Terminal P/ Eletrocalha Fechamento 100x50mm</t>
  </si>
  <si>
    <t>Exaustor Axial Industrial Premium Ventisol 40cm 220V</t>
  </si>
  <si>
    <t>Fogão Industrial 6 Bocas com Forno 55L Cristalaço</t>
  </si>
  <si>
    <t>Forno Industrial Elétrico Inox Roma Venâncio FERI90 220v</t>
  </si>
  <si>
    <t>Freezer e Refrigerador Horizontal Metalfrio 546 litros Dupla Ação 2 tampas DA550 220V</t>
  </si>
  <si>
    <t>Geladeira comercial Polar 4 portas Inox 995L GCI125- 220v</t>
  </si>
  <si>
    <t>REFLETOR 100W LED</t>
  </si>
  <si>
    <t>Sirene Industrial Sonora MS 290 110DB 220V SIBRATEC 9552</t>
  </si>
  <si>
    <t>Thinner Multiuso 900ml Itaqua</t>
  </si>
  <si>
    <t>Switch Gigabit Tp-link Tl-sg1024d 24 Portas 10/100/1000</t>
  </si>
  <si>
    <t>Smart TV LG UHD UR8750 65'' 4K, 2023</t>
  </si>
  <si>
    <t>PRESSOSTATO KPI 36 DANFOSS 2 A 12 BAR</t>
  </si>
  <si>
    <t>Bloco IDC 110 de 100 PARES com Suporte de Fixação</t>
  </si>
  <si>
    <t>CABO PARA ALARME DE INCÊNDIO 2x1,50mm</t>
  </si>
  <si>
    <t>Tampão 40x40cm Articulado em Ferro Fundido</t>
  </si>
  <si>
    <t>Válvula Redutora de Pressão ¾ com manômetro e redução p/ ½ blukit</t>
  </si>
  <si>
    <t>X</t>
  </si>
  <si>
    <t>3 - Pesquisa nº:</t>
  </si>
  <si>
    <t xml:space="preserve">2 - Município: </t>
  </si>
  <si>
    <t>Apiacás</t>
  </si>
  <si>
    <t xml:space="preserve">1 - UF: </t>
  </si>
  <si>
    <t>MT</t>
  </si>
  <si>
    <t>6 - Endereço:</t>
  </si>
  <si>
    <t>Avenida Brasil, 1331, Bom Jesus, Apiacás - Mato Grosso</t>
  </si>
  <si>
    <t>7 - Nome do Responsável:</t>
  </si>
  <si>
    <t xml:space="preserve">4 - Escola: </t>
  </si>
  <si>
    <t>Escola Municipal Centro Promocional Educacional</t>
  </si>
  <si>
    <t>https://www.magazineluiza.com.br/</t>
  </si>
  <si>
    <t>10 - CNPJ:</t>
  </si>
  <si>
    <t>47.960.950/0001-21</t>
  </si>
  <si>
    <t>Telefone:</t>
  </si>
  <si>
    <t>0800 773 3838</t>
  </si>
  <si>
    <t>11 - Nome da Empresa / Pessoa Física:</t>
  </si>
  <si>
    <t>MAGAZINE LUIZA S/A</t>
  </si>
  <si>
    <t>12 - Data e hora do acesso:</t>
  </si>
  <si>
    <t>13 -</t>
  </si>
  <si>
    <t>BENS, MATERIAIS OU SERVIÇOS</t>
  </si>
  <si>
    <t>1-</t>
  </si>
  <si>
    <t>N.º</t>
  </si>
  <si>
    <t>2-</t>
  </si>
  <si>
    <t>Discriminação Especificações/Técnicas</t>
  </si>
  <si>
    <t>Unid</t>
  </si>
  <si>
    <t>Quant</t>
  </si>
  <si>
    <t>Preço Unit</t>
  </si>
  <si>
    <t>Preço Total</t>
  </si>
  <si>
    <t>3-</t>
  </si>
  <si>
    <t>4-</t>
  </si>
  <si>
    <t>5-</t>
  </si>
  <si>
    <t>6-</t>
  </si>
  <si>
    <t>9 - Site:</t>
  </si>
  <si>
    <t>PLANILHA DE PESQUISA DE PREÇOS</t>
  </si>
  <si>
    <t>7-</t>
  </si>
  <si>
    <t>Preço Total Unitário (R$)</t>
  </si>
  <si>
    <t>14 - UNIDADE</t>
  </si>
  <si>
    <t>PEÇA</t>
  </si>
  <si>
    <t>FRETE</t>
  </si>
  <si>
    <t>PÇ</t>
  </si>
  <si>
    <t>VB</t>
  </si>
  <si>
    <t>https://www.centralar.com.br/</t>
  </si>
  <si>
    <t>0800 779 3030</t>
  </si>
  <si>
    <t>29/10/2023 às 13:57</t>
  </si>
  <si>
    <t>MENOR</t>
  </si>
  <si>
    <t>https://www.multiseg.com.br/</t>
  </si>
  <si>
    <t>10.498.304/0001-84</t>
  </si>
  <si>
    <t>(47) 3426-1212</t>
  </si>
  <si>
    <t>27/10/2023 às 16:26</t>
  </si>
  <si>
    <t>MULTISEG</t>
  </si>
  <si>
    <t>M</t>
  </si>
  <si>
    <t>Cabo Blindado Para Alarme de Incêndio 2 x 0,75mm - Metro</t>
  </si>
  <si>
    <t>https://www.upperseg.com.br/</t>
  </si>
  <si>
    <t>17.354.683/0001-88</t>
  </si>
  <si>
    <t>(43) 3024-5144</t>
  </si>
  <si>
    <t xml:space="preserve">UPPER SEG </t>
  </si>
  <si>
    <t>CABO BLINDADO VERMELHO 2 X 0,75MM ANTI-CHAMA</t>
  </si>
  <si>
    <t>27/10/2023 às 16:54</t>
  </si>
  <si>
    <t>https://www.magaluempresas.com.br/</t>
  </si>
  <si>
    <t xml:space="preserve">Minizza Félix Barreto De Oliveira Mendonça </t>
  </si>
  <si>
    <t>0800 718 2222</t>
  </si>
  <si>
    <t>45.543.915/0001-81</t>
  </si>
  <si>
    <t>29/10/2023 às 13:50</t>
  </si>
  <si>
    <t>METRO</t>
  </si>
  <si>
    <t>Ketly Horrana da silva</t>
  </si>
  <si>
    <t>Magazine /luiza</t>
  </si>
  <si>
    <t>26/10/2023 às 18:30</t>
  </si>
  <si>
    <t>26/10/2023 às 18:28</t>
  </si>
  <si>
    <t>https://www.casasbahia.com.br/</t>
  </si>
  <si>
    <t xml:space="preserve">Casas Bahia </t>
  </si>
  <si>
    <t xml:space="preserve">Alcamar </t>
  </si>
  <si>
    <t>https://www.alcamar.com.br/</t>
  </si>
  <si>
    <t>Bebedouro Frisbel Coluna 200L Inox 3 Torneiras e 1 Jato 220V BEBEDOURO INDUSTRIAL 200L FRISBEL INOX 3 TORNEIRAS GELADAS 1 NATURAL B200</t>
  </si>
  <si>
    <t xml:space="preserve">VAREJÃO DAS MAQUINAS  </t>
  </si>
  <si>
    <t>https://www.varejaodasmaquinas.com</t>
  </si>
  <si>
    <t>30.223.154/0001-03</t>
  </si>
  <si>
    <t>(31) 99829-0983 – Cássia</t>
  </si>
  <si>
    <t>26/10/2023 às 18:12</t>
  </si>
  <si>
    <t xml:space="preserve">Geladeira comercial Polar 4 portas Inox 995L GCI125- 220v
 </t>
  </si>
  <si>
    <t>IMPERIAL MAQUINAS</t>
  </si>
  <si>
    <t>https://www.imperialmaquinas.com.br</t>
  </si>
  <si>
    <t>02.637.979/0001-39</t>
  </si>
  <si>
    <t>(31) 3201-2000</t>
  </si>
  <si>
    <t>26/10/2023 às 18:23</t>
  </si>
  <si>
    <t>GCI-125 - POLAR</t>
  </si>
  <si>
    <t xml:space="preserve">MAGAZINE LUIZA </t>
  </si>
  <si>
    <t>26/10/2023 às 18:29</t>
  </si>
  <si>
    <t>Geladeira Comercial 4 portas - Inox 900 ml</t>
  </si>
  <si>
    <t>26/10/2023 às 17:30</t>
  </si>
  <si>
    <t xml:space="preserve">Forno Industrial Elétrico Inox Roma Venâncio FERI90 220v
 </t>
  </si>
  <si>
    <t>CASAS BAHIA</t>
  </si>
  <si>
    <t>26/10/2023 às 17:38</t>
  </si>
  <si>
    <t>33.041.260/0652-90</t>
  </si>
  <si>
    <t xml:space="preserve"> 4003-4336</t>
  </si>
  <si>
    <t>SUBMARINO</t>
  </si>
  <si>
    <t>00.776.574/0006-60</t>
  </si>
  <si>
    <t>4003-5544</t>
  </si>
  <si>
    <t>https://www.submarino.com.br</t>
  </si>
  <si>
    <t>26/10/2023 às 17:20</t>
  </si>
  <si>
    <t>Forno Elétrico Industrial 220v Feri110 Venâncio</t>
  </si>
  <si>
    <t xml:space="preserve">webcontinental </t>
  </si>
  <si>
    <t>https://www.webcontinental.com.br/</t>
  </si>
  <si>
    <t>08.584.116/0001-27</t>
  </si>
  <si>
    <t>0800 - 7411174</t>
  </si>
  <si>
    <t xml:space="preserve">Ar Condicionado Split LG 18000 BTUs Dual Inverter Voice Frio 220V S4-Q18KL31B
 </t>
  </si>
  <si>
    <t>MAGAZINE LUIZA</t>
  </si>
  <si>
    <t>26/10/2023 às 17:54</t>
  </si>
  <si>
    <t>Ar Condicionado Split Inverter LG Hi Wall DUAL Voice 18000 BTUs Frio S4NQ18KL31B - 220V</t>
  </si>
  <si>
    <t>26/10/2023 às 17:58</t>
  </si>
  <si>
    <t>Ar Condicionado Inverter LG Dual Voice 18000 Btus Frio 220v</t>
  </si>
  <si>
    <t>26/10/2023 às 17:33</t>
  </si>
  <si>
    <t xml:space="preserve">Ar Condicionado Split LG 12000 BTUs Dual Inverter Voice Frio 220V S4-Q12JA315
 </t>
  </si>
  <si>
    <t xml:space="preserve">Central Ar.com </t>
  </si>
  <si>
    <t>8382929/0001-34</t>
  </si>
  <si>
    <t>26/10/2023 às 17:19</t>
  </si>
  <si>
    <t>Ar Condicionado Split Hw Dual Inverter Voice LG 12000 Btus Frio 220V S3NQ12JA31K.EB2GAMZ</t>
  </si>
  <si>
    <t>https://www.poloar.com.br/</t>
  </si>
  <si>
    <t>Polo Ar</t>
  </si>
  <si>
    <t>26/10/2023 às 17:24</t>
  </si>
  <si>
    <t>Ar Condicionado Split Hi-Wall LG DUAL Inverter Voice 12.000 Btu/h Frio 220V | S4-Q12JA31C</t>
  </si>
  <si>
    <t>FRIGELAR</t>
  </si>
  <si>
    <t>https://www.frigelar.com.br</t>
  </si>
  <si>
    <t>92.660.406/0001-19</t>
  </si>
  <si>
    <t>0800 008 8999 / 4007 2808</t>
  </si>
  <si>
    <t>26/10/2023 às 18:50</t>
  </si>
  <si>
    <t xml:space="preserve">Purificador de Água IBBL PDF300-2T 220v Inox 61072001 220V
 </t>
  </si>
  <si>
    <t>Casas Bahia</t>
  </si>
  <si>
    <t>Purificador de Pressão Pdf100</t>
  </si>
  <si>
    <t>26/10/2023 às 18:52</t>
  </si>
  <si>
    <t>Canovas</t>
  </si>
  <si>
    <t>https://www.canovas.com.br</t>
  </si>
  <si>
    <t>26/10/2023 às 19:04</t>
  </si>
  <si>
    <r>
      <t>02.400.936/0001-35</t>
    </r>
    <r>
      <rPr>
        <b/>
        <sz val="8.5"/>
        <color rgb="FFFFFFFF"/>
        <rFont val="Arial"/>
        <family val="2"/>
      </rPr>
      <t> 0202.400.936/0001-35</t>
    </r>
  </si>
  <si>
    <t>(17) 3313-9511</t>
  </si>
  <si>
    <t xml:space="preserve">Bebedouro Acessível Life em Inox com 2 Torneiras Cód.100
</t>
  </si>
  <si>
    <t xml:space="preserve">CHEFSTOK </t>
  </si>
  <si>
    <t>26/10/2023 às 19:12</t>
  </si>
  <si>
    <t>https://www.chefstock.com.br</t>
  </si>
  <si>
    <t>07.335.996/0001-35</t>
  </si>
  <si>
    <t>(19) 3272-2607</t>
  </si>
  <si>
    <t xml:space="preserve">Fogão Industrial 6 Bocas com Forno 55L Cristalaço
 </t>
  </si>
  <si>
    <t>26/10/2023 às 19:18</t>
  </si>
  <si>
    <t>Fogão Industrial 6 Bocas 30x30 de Baixa Pressão Com Forno de 87 litros Tampa Inox</t>
  </si>
  <si>
    <t xml:space="preserve">CASTELMAQ </t>
  </si>
  <si>
    <t>https://www.castellmaq.com.br</t>
  </si>
  <si>
    <t>:33.600.590/0001-42</t>
  </si>
  <si>
    <t>19 3500-8949</t>
  </si>
  <si>
    <t xml:space="preserve">FOGÃO INDUSTRIAL 6 BOCAS 30X30 C/ FORNO - CRISTALAÇO
</t>
  </si>
  <si>
    <t xml:space="preserve">FRIGELAR  </t>
  </si>
  <si>
    <t>27/10/2023 às 11:11</t>
  </si>
  <si>
    <t xml:space="preserve">Exaustor Axial Industrial Premium Ventisol 40cm 220V
 </t>
  </si>
  <si>
    <t xml:space="preserve">DULTRA MAQUINAS </t>
  </si>
  <si>
    <t>https://www.dutramaquinas.com.br</t>
  </si>
  <si>
    <t>50.970.342/0001-02</t>
  </si>
  <si>
    <t>: (11) 2795-8800 | (11) 5108-0234</t>
  </si>
  <si>
    <t>Exaustor diâmetro de 40 cm - Linha Comercial 220Vx</t>
  </si>
  <si>
    <t>26/10/2023 às 11:17</t>
  </si>
  <si>
    <t xml:space="preserve">VENTISOL </t>
  </si>
  <si>
    <t>https://ventisol.com.br/produto/exaustor-industrial-40cm-motor-blindado-ventisol</t>
  </si>
  <si>
    <t>01.763.720/0001-71</t>
  </si>
  <si>
    <t>(48) 2107.9500</t>
  </si>
  <si>
    <t xml:space="preserve">Exaustor diâmetro de 40 cm - Motor blindado 
</t>
  </si>
  <si>
    <t>27/10/2023 às 11:30</t>
  </si>
  <si>
    <t>27/10/2023 às 18:00</t>
  </si>
  <si>
    <t>Leroy Merlin</t>
  </si>
  <si>
    <t>https://www.leroymerlin.com.br/</t>
  </si>
  <si>
    <t>27/10/2023 às 18:05</t>
  </si>
  <si>
    <t xml:space="preserve">Válvula de Retenção para Gás 5/8”x1/2”
 </t>
  </si>
  <si>
    <t>ASSISTEC</t>
  </si>
  <si>
    <t>https://www.loja.assistecpoa.com</t>
  </si>
  <si>
    <t>27/10/2023 às 19h</t>
  </si>
  <si>
    <t>17.189.903/0001-65</t>
  </si>
  <si>
    <t>(51) 3026-3512</t>
  </si>
  <si>
    <t>Válvula de bloqueio tc 3/8 (E) x TM 3/8 GAS JACKWAL</t>
  </si>
  <si>
    <t>https://www.arqloja.com.br</t>
  </si>
  <si>
    <t>Arqloja</t>
  </si>
  <si>
    <t>27/10/2023 às 15:33</t>
  </si>
  <si>
    <t>36.262.249/0001-12 </t>
  </si>
  <si>
    <t>(71) 99697-4717 </t>
  </si>
  <si>
    <t xml:space="preserve">REFLETOR 100W LED
 </t>
  </si>
  <si>
    <t>https://www.leroymerlin.com.br</t>
  </si>
  <si>
    <t>27/10/2023 às 15:47</t>
  </si>
  <si>
    <t>01.438.784/0048-60.</t>
  </si>
  <si>
    <t>0800-602-1380</t>
  </si>
  <si>
    <t>Eletricaserpal</t>
  </si>
  <si>
    <t>https:// https://eletricaserpal.com.br</t>
  </si>
  <si>
    <t>03.938.818/0001-48</t>
  </si>
  <si>
    <t>(66) 3411-9600</t>
  </si>
  <si>
    <t>27/10/2023 às 15:59</t>
  </si>
  <si>
    <t>Melhor Indústria</t>
  </si>
  <si>
    <t>https://melhorindustria.com.br</t>
  </si>
  <si>
    <t>44.745.530/0001-34</t>
  </si>
  <si>
    <t>(11) 99434-8044</t>
  </si>
  <si>
    <t>27/10/2023 às 19:40</t>
  </si>
  <si>
    <t xml:space="preserve">Pollo Fundidos </t>
  </si>
  <si>
    <t>https://pollofundidos.com.br</t>
  </si>
  <si>
    <t>26.909.869/0001-47</t>
  </si>
  <si>
    <t xml:space="preserve"> (37) 3381-4086</t>
  </si>
  <si>
    <t xml:space="preserve"> 27/10/2023 às 20:00</t>
  </si>
  <si>
    <t>Tampão de Ferro fundido 300 MM</t>
  </si>
  <si>
    <t xml:space="preserve">Santil </t>
  </si>
  <si>
    <t>https://www.santil.com.br</t>
  </si>
  <si>
    <t>TAMPA PARA CAIXA DE ISPEÇÃO EM FERRO FUNDIDO 300MM - PARATEC</t>
  </si>
  <si>
    <t>49.474.398/0008-63</t>
  </si>
  <si>
    <t>(11) 3998-3000</t>
  </si>
  <si>
    <t xml:space="preserve"> 27/10/2023 às 20h</t>
  </si>
  <si>
    <t>ELETROCALHA PERFURADA 100X50MM X 3MTS GALVANIZADA</t>
  </si>
  <si>
    <t>12.801.322/0001-19</t>
  </si>
  <si>
    <t>(21) 31292253</t>
  </si>
  <si>
    <t>https://www.i9eletrica.com.br/</t>
  </si>
  <si>
    <t>i9 Eletrica</t>
  </si>
  <si>
    <t>Eletrocalha perfurado galv CH22 100x50 3 metros</t>
  </si>
  <si>
    <t>30/10/2023 às 18:19</t>
  </si>
  <si>
    <t xml:space="preserve"> 11.085.014/0001-71 </t>
  </si>
  <si>
    <t xml:space="preserve">
(11) 3333-2020</t>
  </si>
  <si>
    <t>Eletrica Santa Ifigênia</t>
  </si>
  <si>
    <t>https://www.eletricasantaefigenia.com.br/</t>
  </si>
  <si>
    <t>Eletrocalha perfurada tipo u 100x50x3000mm #24 pz Seb Brasil</t>
  </si>
  <si>
    <t>01.438.784/0048-60</t>
  </si>
  <si>
    <t xml:space="preserve">4020-5376
</t>
  </si>
  <si>
    <t>30/10/2023 as 16:41</t>
  </si>
  <si>
    <t>https://www.leroymerlin.com.br/eletrocalhaperfuradatipou100x50x3000mmnum24pz-seb-brasil_1570422345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</si>
</sst>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"/>
    <numFmt numFmtId="165" formatCode="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</font>
    <font>
      <sz val="9"/>
      <name val="Montserrat"/>
    </font>
    <font>
      <sz val="9"/>
      <color rgb="FF000000"/>
      <name val="Arial"/>
      <family val="2"/>
    </font>
    <font>
      <sz val="9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202124"/>
      <name val="Times New Roman"/>
      <family val="1"/>
    </font>
    <font>
      <sz val="20"/>
      <color theme="0"/>
      <name val="Times New Roman"/>
      <family val="1"/>
    </font>
    <font>
      <b/>
      <sz val="20"/>
      <color theme="0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u val="singleAccounting"/>
      <sz val="12"/>
      <color theme="1"/>
      <name val="Times New Roman"/>
      <family val="1"/>
    </font>
    <font>
      <sz val="12"/>
      <name val="Times New Roman"/>
      <family val="1"/>
    </font>
    <font>
      <b/>
      <sz val="8.5"/>
      <color rgb="FFFFFFFF"/>
      <name val="Arial"/>
      <family val="2"/>
    </font>
    <font>
      <sz val="10"/>
      <color rgb="FF000000"/>
      <name val="Poppins"/>
    </font>
    <font>
      <sz val="9"/>
      <color rgb="FF040C28"/>
      <name val="Arial"/>
      <family val="2"/>
    </font>
    <font>
      <sz val="9"/>
      <name val="Arial"/>
      <family val="2"/>
    </font>
    <font>
      <sz val="11"/>
      <color rgb="FF000000"/>
      <name val="Times New Roman"/>
      <family val="1"/>
    </font>
    <font>
      <sz val="9"/>
      <color rgb="FF000000"/>
      <name val="Open Sans"/>
      <family val="2"/>
    </font>
    <font>
      <sz val="9"/>
      <color rgb="FF333E48"/>
      <name val="Open Sans"/>
      <family val="2"/>
    </font>
    <font>
      <sz val="10.5"/>
      <color rgb="FF2021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/>
    <xf numFmtId="4" fontId="7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Continuous" vertical="center"/>
    </xf>
    <xf numFmtId="0" fontId="11" fillId="2" borderId="0" xfId="0" applyFont="1" applyFill="1" applyAlignment="1">
      <alignment horizontal="centerContinuous" vertical="center"/>
    </xf>
    <xf numFmtId="0" fontId="11" fillId="2" borderId="6" xfId="0" applyFont="1" applyFill="1" applyBorder="1" applyAlignment="1">
      <alignment horizontal="centerContinuous"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1" xfId="0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12" fillId="0" borderId="7" xfId="0" applyFont="1" applyBorder="1" applyAlignment="1">
      <alignment horizontal="centerContinuous" vertical="center"/>
    </xf>
    <xf numFmtId="0" fontId="13" fillId="0" borderId="14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43" fontId="8" fillId="0" borderId="2" xfId="1" applyFont="1" applyBorder="1" applyAlignment="1">
      <alignment horizontal="center" vertical="center"/>
    </xf>
    <xf numFmtId="44" fontId="8" fillId="0" borderId="2" xfId="2" applyFont="1" applyBorder="1" applyAlignment="1">
      <alignment horizontal="center" vertical="center"/>
    </xf>
    <xf numFmtId="44" fontId="8" fillId="0" borderId="2" xfId="2" applyFont="1" applyBorder="1" applyAlignment="1">
      <alignment vertical="center"/>
    </xf>
    <xf numFmtId="44" fontId="12" fillId="0" borderId="15" xfId="2" applyFont="1" applyBorder="1" applyAlignment="1">
      <alignment vertical="center"/>
    </xf>
    <xf numFmtId="44" fontId="14" fillId="0" borderId="14" xfId="2" applyFont="1" applyBorder="1" applyAlignment="1">
      <alignment vertical="center"/>
    </xf>
    <xf numFmtId="0" fontId="15" fillId="0" borderId="9" xfId="3" applyFont="1" applyBorder="1" applyAlignment="1">
      <alignment vertical="center"/>
    </xf>
    <xf numFmtId="0" fontId="3" fillId="0" borderId="9" xfId="3" applyBorder="1" applyAlignment="1">
      <alignment vertical="center"/>
    </xf>
    <xf numFmtId="8" fontId="8" fillId="0" borderId="2" xfId="2" applyNumberFormat="1" applyFont="1" applyBorder="1" applyAlignment="1">
      <alignment horizontal="center" vertical="center"/>
    </xf>
    <xf numFmtId="0" fontId="3" fillId="0" borderId="0" xfId="3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9" xfId="0" applyFont="1" applyBorder="1"/>
    <xf numFmtId="0" fontId="17" fillId="0" borderId="0" xfId="0" applyFont="1"/>
    <xf numFmtId="0" fontId="2" fillId="0" borderId="9" xfId="0" applyFont="1" applyBorder="1" applyAlignment="1">
      <alignment vertical="center"/>
    </xf>
    <xf numFmtId="0" fontId="17" fillId="0" borderId="10" xfId="0" applyFont="1" applyBorder="1"/>
    <xf numFmtId="0" fontId="18" fillId="0" borderId="2" xfId="0" applyFont="1" applyBorder="1" applyAlignment="1">
      <alignment horizontal="left" vertical="center"/>
    </xf>
    <xf numFmtId="0" fontId="7" fillId="0" borderId="9" xfId="0" applyFont="1" applyBorder="1"/>
    <xf numFmtId="0" fontId="3" fillId="0" borderId="9" xfId="3" applyBorder="1"/>
    <xf numFmtId="0" fontId="20" fillId="0" borderId="0" xfId="0" applyFont="1"/>
    <xf numFmtId="0" fontId="20" fillId="0" borderId="9" xfId="0" applyFont="1" applyBorder="1" applyAlignment="1">
      <alignment horizontal="left" vertical="center"/>
    </xf>
    <xf numFmtId="0" fontId="6" fillId="0" borderId="0" xfId="0" applyFont="1"/>
    <xf numFmtId="0" fontId="19" fillId="0" borderId="9" xfId="0" applyFont="1" applyBorder="1" applyAlignment="1">
      <alignment horizontal="left" vertical="center"/>
    </xf>
    <xf numFmtId="0" fontId="22" fillId="0" borderId="0" xfId="0" applyFont="1"/>
    <xf numFmtId="0" fontId="21" fillId="0" borderId="9" xfId="0" applyFont="1" applyBorder="1" applyAlignment="1">
      <alignment horizontal="left" vertical="center"/>
    </xf>
    <xf numFmtId="0" fontId="23" fillId="0" borderId="9" xfId="0" applyFont="1" applyBorder="1" applyAlignment="1">
      <alignment vertical="center"/>
    </xf>
    <xf numFmtId="0" fontId="3" fillId="0" borderId="0" xfId="3" applyAlignment="1">
      <alignment vertical="center"/>
    </xf>
    <xf numFmtId="0" fontId="17" fillId="0" borderId="9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0" borderId="9" xfId="3" applyBorder="1" applyAlignment="1">
      <alignment horizontal="left" vertical="top" wrapText="1"/>
    </xf>
    <xf numFmtId="0" fontId="3" fillId="0" borderId="4" xfId="3" applyBorder="1" applyAlignment="1">
      <alignment horizontal="left" vertical="top" wrapText="1"/>
    </xf>
    <xf numFmtId="0" fontId="3" fillId="0" borderId="10" xfId="3" applyBorder="1" applyAlignment="1">
      <alignment horizontal="left" vertical="top" wrapText="1"/>
    </xf>
    <xf numFmtId="0" fontId="3" fillId="0" borderId="8" xfId="3" applyBorder="1" applyAlignment="1">
      <alignment horizontal="left" vertical="top" wrapText="1"/>
    </xf>
    <xf numFmtId="0" fontId="3" fillId="0" borderId="9" xfId="3" applyBorder="1" applyAlignment="1">
      <alignment horizontal="center" vertical="top" wrapText="1"/>
    </xf>
    <xf numFmtId="0" fontId="3" fillId="0" borderId="4" xfId="3" applyBorder="1" applyAlignment="1">
      <alignment horizontal="center" vertical="top" wrapText="1"/>
    </xf>
    <xf numFmtId="0" fontId="3" fillId="0" borderId="10" xfId="3" applyBorder="1" applyAlignment="1">
      <alignment horizontal="center" vertical="top" wrapText="1"/>
    </xf>
    <xf numFmtId="0" fontId="3" fillId="0" borderId="8" xfId="3" applyBorder="1" applyAlignment="1">
      <alignment horizontal="center" vertical="top" wrapText="1"/>
    </xf>
  </cellXfs>
  <cellStyles count="4">
    <cellStyle name="Hiperlink" xfId="3" builtinId="8"/>
    <cellStyle name="Moeda" xfId="2" builtinId="4"/>
    <cellStyle name="Normal" xfId="0" builtinId="0"/>
    <cellStyle name="Vírgula" xfId="1" builtinId="3"/>
  </cellStyles>
  <dxfs count="26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1.png"/><Relationship Id="rId4" Type="http://schemas.openxmlformats.org/officeDocument/2006/relationships/image" Target="../media/image1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.png"/><Relationship Id="rId4" Type="http://schemas.openxmlformats.org/officeDocument/2006/relationships/image" Target="../media/image15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.png"/><Relationship Id="rId4" Type="http://schemas.openxmlformats.org/officeDocument/2006/relationships/image" Target="../media/image1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.png"/><Relationship Id="rId4" Type="http://schemas.openxmlformats.org/officeDocument/2006/relationships/image" Target="../media/image2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1.png"/><Relationship Id="rId4" Type="http://schemas.openxmlformats.org/officeDocument/2006/relationships/image" Target="../media/image2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1.png"/><Relationship Id="rId4" Type="http://schemas.openxmlformats.org/officeDocument/2006/relationships/image" Target="../media/image27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image" Target="../media/image28.png"/><Relationship Id="rId1" Type="http://schemas.openxmlformats.org/officeDocument/2006/relationships/image" Target="../media/image1.png"/><Relationship Id="rId4" Type="http://schemas.openxmlformats.org/officeDocument/2006/relationships/image" Target="../media/image30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1.png"/><Relationship Id="rId4" Type="http://schemas.openxmlformats.org/officeDocument/2006/relationships/image" Target="../media/image33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image" Target="../media/image34.png"/><Relationship Id="rId1" Type="http://schemas.openxmlformats.org/officeDocument/2006/relationships/image" Target="../media/image1.png"/><Relationship Id="rId4" Type="http://schemas.openxmlformats.org/officeDocument/2006/relationships/image" Target="../media/image36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png"/><Relationship Id="rId1" Type="http://schemas.openxmlformats.org/officeDocument/2006/relationships/image" Target="../media/image1.png"/><Relationship Id="rId4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4B723C-D1FF-4C67-8CB5-BC4DFA965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517" y="356658"/>
          <a:ext cx="1443567" cy="89233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D03F7338-3F6C-404C-8E95-1BDE64869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517" y="356658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6839410D-703A-49E8-A5ED-9D1E6403D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6434" y="356658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211666</xdr:colOff>
      <xdr:row>31</xdr:row>
      <xdr:rowOff>179917</xdr:rowOff>
    </xdr:from>
    <xdr:to>
      <xdr:col>7</xdr:col>
      <xdr:colOff>827616</xdr:colOff>
      <xdr:row>46</xdr:row>
      <xdr:rowOff>45297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EEA5EB12-6854-4CB5-82F7-E29D9E638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0333" y="7842250"/>
          <a:ext cx="6997700" cy="3834130"/>
        </a:xfrm>
        <a:prstGeom prst="rect">
          <a:avLst/>
        </a:prstGeom>
      </xdr:spPr>
    </xdr:pic>
    <xdr:clientData/>
  </xdr:twoCellAnchor>
  <xdr:twoCellAnchor editAs="oneCell">
    <xdr:from>
      <xdr:col>10</xdr:col>
      <xdr:colOff>201083</xdr:colOff>
      <xdr:row>32</xdr:row>
      <xdr:rowOff>105832</xdr:rowOff>
    </xdr:from>
    <xdr:to>
      <xdr:col>16</xdr:col>
      <xdr:colOff>817033</xdr:colOff>
      <xdr:row>44</xdr:row>
      <xdr:rowOff>29632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45AACF61-9A44-43FD-9E31-38B03FA13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40750" y="8032749"/>
          <a:ext cx="6997700" cy="3098800"/>
        </a:xfrm>
        <a:prstGeom prst="rect">
          <a:avLst/>
        </a:prstGeom>
      </xdr:spPr>
    </xdr:pic>
    <xdr:clientData/>
  </xdr:twoCellAnchor>
  <xdr:twoCellAnchor editAs="oneCell">
    <xdr:from>
      <xdr:col>19</xdr:col>
      <xdr:colOff>222250</xdr:colOff>
      <xdr:row>31</xdr:row>
      <xdr:rowOff>232834</xdr:rowOff>
    </xdr:from>
    <xdr:to>
      <xdr:col>25</xdr:col>
      <xdr:colOff>838200</xdr:colOff>
      <xdr:row>46</xdr:row>
      <xdr:rowOff>88054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E8897AEE-4CB4-4FE8-83B0-E808B1400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62917" y="8223251"/>
          <a:ext cx="6997700" cy="38239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A8E6AC4-8598-4780-BF53-90DEFEF6A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8DD55E3C-751C-4A9E-85B3-ED1C826F1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5" name="Imagem 4">
          <a:extLst>
            <a:ext uri="{FF2B5EF4-FFF2-40B4-BE49-F238E27FC236}">
              <a16:creationId xmlns:a16="http://schemas.microsoft.com/office/drawing/2014/main" id="{ACE17051-6B09-4C9C-AC41-61F0C9A66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104775</xdr:colOff>
      <xdr:row>31</xdr:row>
      <xdr:rowOff>228600</xdr:rowOff>
    </xdr:from>
    <xdr:to>
      <xdr:col>7</xdr:col>
      <xdr:colOff>780415</xdr:colOff>
      <xdr:row>45</xdr:row>
      <xdr:rowOff>57150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719B2186-C8D3-46B1-A43B-01A4BFF7D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" y="7934325"/>
          <a:ext cx="7066915" cy="3562350"/>
        </a:xfrm>
        <a:prstGeom prst="rect">
          <a:avLst/>
        </a:prstGeom>
      </xdr:spPr>
    </xdr:pic>
    <xdr:clientData/>
  </xdr:twoCellAnchor>
  <xdr:twoCellAnchor editAs="oneCell">
    <xdr:from>
      <xdr:col>10</xdr:col>
      <xdr:colOff>180975</xdr:colOff>
      <xdr:row>32</xdr:row>
      <xdr:rowOff>19050</xdr:rowOff>
    </xdr:from>
    <xdr:to>
      <xdr:col>16</xdr:col>
      <xdr:colOff>856615</xdr:colOff>
      <xdr:row>46</xdr:row>
      <xdr:rowOff>23495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94B092E1-9DC8-4813-8DEA-3F1DB894D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15350" y="7991475"/>
          <a:ext cx="7066915" cy="3738245"/>
        </a:xfrm>
        <a:prstGeom prst="rect">
          <a:avLst/>
        </a:prstGeom>
      </xdr:spPr>
    </xdr:pic>
    <xdr:clientData/>
  </xdr:twoCellAnchor>
  <xdr:twoCellAnchor editAs="oneCell">
    <xdr:from>
      <xdr:col>19</xdr:col>
      <xdr:colOff>123825</xdr:colOff>
      <xdr:row>32</xdr:row>
      <xdr:rowOff>19050</xdr:rowOff>
    </xdr:from>
    <xdr:to>
      <xdr:col>25</xdr:col>
      <xdr:colOff>799465</xdr:colOff>
      <xdr:row>46</xdr:row>
      <xdr:rowOff>33020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5D2CA120-448D-4411-9C07-A8E99453D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459200" y="7991475"/>
          <a:ext cx="7066915" cy="37477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B84137B-D985-4F08-A4B0-3DFA53B19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AD80B714-C58D-4C3E-B930-24DB69A5E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A4657B15-BE92-462B-8932-5EEF23E56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19</xdr:col>
      <xdr:colOff>123825</xdr:colOff>
      <xdr:row>32</xdr:row>
      <xdr:rowOff>19050</xdr:rowOff>
    </xdr:from>
    <xdr:to>
      <xdr:col>25</xdr:col>
      <xdr:colOff>799465</xdr:colOff>
      <xdr:row>46</xdr:row>
      <xdr:rowOff>33020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69D49646-CD7D-4C8D-A1BC-8D6F05E0E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59200" y="7991475"/>
          <a:ext cx="7066915" cy="3747770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32</xdr:row>
      <xdr:rowOff>0</xdr:rowOff>
    </xdr:from>
    <xdr:to>
      <xdr:col>7</xdr:col>
      <xdr:colOff>777875</xdr:colOff>
      <xdr:row>45</xdr:row>
      <xdr:rowOff>248285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2EBB5D48-448E-49D5-AD7D-574767030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4825" y="7877175"/>
          <a:ext cx="6997700" cy="3715385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152400</xdr:colOff>
      <xdr:row>32</xdr:row>
      <xdr:rowOff>0</xdr:rowOff>
    </xdr:from>
    <xdr:to>
      <xdr:col>16</xdr:col>
      <xdr:colOff>752475</xdr:colOff>
      <xdr:row>45</xdr:row>
      <xdr:rowOff>47625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C7C1716A-F8D7-4F71-9A99-68B912F1F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6775" y="7877175"/>
          <a:ext cx="6991350" cy="3514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D467BA6-98BD-4BFE-A12D-AA1A7E5E6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C3DE80A2-0A82-4452-8BBE-67BF0A84C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81FFE44E-6DFF-472B-99E8-5A3DB4B2E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152400</xdr:colOff>
      <xdr:row>32</xdr:row>
      <xdr:rowOff>9525</xdr:rowOff>
    </xdr:from>
    <xdr:to>
      <xdr:col>7</xdr:col>
      <xdr:colOff>758825</xdr:colOff>
      <xdr:row>45</xdr:row>
      <xdr:rowOff>254635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6D499678-534B-4E5A-A34E-40ECB3A3B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5775" y="7886700"/>
          <a:ext cx="6997700" cy="3712210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31</xdr:row>
      <xdr:rowOff>228600</xdr:rowOff>
    </xdr:from>
    <xdr:to>
      <xdr:col>16</xdr:col>
      <xdr:colOff>739775</xdr:colOff>
      <xdr:row>46</xdr:row>
      <xdr:rowOff>95885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E136E56E-B043-4470-A56F-9BF40E161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67725" y="7981950"/>
          <a:ext cx="6997700" cy="3867785"/>
        </a:xfrm>
        <a:prstGeom prst="rect">
          <a:avLst/>
        </a:prstGeom>
      </xdr:spPr>
    </xdr:pic>
    <xdr:clientData/>
  </xdr:twoCellAnchor>
  <xdr:twoCellAnchor editAs="oneCell">
    <xdr:from>
      <xdr:col>19</xdr:col>
      <xdr:colOff>190500</xdr:colOff>
      <xdr:row>31</xdr:row>
      <xdr:rowOff>209550</xdr:rowOff>
    </xdr:from>
    <xdr:to>
      <xdr:col>25</xdr:col>
      <xdr:colOff>796925</xdr:colOff>
      <xdr:row>45</xdr:row>
      <xdr:rowOff>62230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4A6E8807-72AA-41D4-BE12-831CCF860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25875" y="7962900"/>
          <a:ext cx="6997700" cy="35864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F5ECF8-C684-442C-A9EB-3485D91A9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4F017C0B-1DAF-4AD2-8A01-F0AFA020A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6AB98278-A7DB-40D8-A6A7-2ECF228BC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219075</xdr:colOff>
      <xdr:row>31</xdr:row>
      <xdr:rowOff>171450</xdr:rowOff>
    </xdr:from>
    <xdr:to>
      <xdr:col>7</xdr:col>
      <xdr:colOff>826615</xdr:colOff>
      <xdr:row>45</xdr:row>
      <xdr:rowOff>211401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780F8D59-991F-475C-A5F6-F2AE3714B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7924800"/>
          <a:ext cx="6998815" cy="3773751"/>
        </a:xfrm>
        <a:prstGeom prst="rect">
          <a:avLst/>
        </a:prstGeom>
      </xdr:spPr>
    </xdr:pic>
    <xdr:clientData/>
  </xdr:twoCellAnchor>
  <xdr:twoCellAnchor editAs="oneCell">
    <xdr:from>
      <xdr:col>10</xdr:col>
      <xdr:colOff>114300</xdr:colOff>
      <xdr:row>31</xdr:row>
      <xdr:rowOff>142875</xdr:rowOff>
    </xdr:from>
    <xdr:to>
      <xdr:col>16</xdr:col>
      <xdr:colOff>720725</xdr:colOff>
      <xdr:row>45</xdr:row>
      <xdr:rowOff>232410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EF7D6090-3AD0-4CA2-9EEA-CD1ED2621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48675" y="7896225"/>
          <a:ext cx="6997700" cy="3823335"/>
        </a:xfrm>
        <a:prstGeom prst="rect">
          <a:avLst/>
        </a:prstGeom>
      </xdr:spPr>
    </xdr:pic>
    <xdr:clientData/>
  </xdr:twoCellAnchor>
  <xdr:twoCellAnchor editAs="oneCell">
    <xdr:from>
      <xdr:col>19</xdr:col>
      <xdr:colOff>161925</xdr:colOff>
      <xdr:row>31</xdr:row>
      <xdr:rowOff>200025</xdr:rowOff>
    </xdr:from>
    <xdr:to>
      <xdr:col>25</xdr:col>
      <xdr:colOff>768350</xdr:colOff>
      <xdr:row>45</xdr:row>
      <xdr:rowOff>257175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61274283-4FF0-4DFF-B092-0EB5C0435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497300" y="7953375"/>
          <a:ext cx="6997700" cy="37909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6C02B30-A8FC-4533-BBB9-89EDFDA4F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6903C53B-F310-4B5B-AB4D-32ABF8FDD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624A53AC-DADE-4BD7-9E37-699DF2D5E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123825</xdr:colOff>
      <xdr:row>31</xdr:row>
      <xdr:rowOff>171450</xdr:rowOff>
    </xdr:from>
    <xdr:to>
      <xdr:col>7</xdr:col>
      <xdr:colOff>730250</xdr:colOff>
      <xdr:row>46</xdr:row>
      <xdr:rowOff>60960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7AFBF9C0-4B07-4882-81F8-D5F3FB980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7924800"/>
          <a:ext cx="6997700" cy="3890010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209550</xdr:colOff>
      <xdr:row>31</xdr:row>
      <xdr:rowOff>171450</xdr:rowOff>
    </xdr:from>
    <xdr:to>
      <xdr:col>16</xdr:col>
      <xdr:colOff>815975</xdr:colOff>
      <xdr:row>46</xdr:row>
      <xdr:rowOff>10160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BCD446E-7871-45EA-8925-DBC20CAFB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43925" y="7924800"/>
          <a:ext cx="6997700" cy="3839210"/>
        </a:xfrm>
        <a:prstGeom prst="rect">
          <a:avLst/>
        </a:prstGeom>
      </xdr:spPr>
    </xdr:pic>
    <xdr:clientData/>
  </xdr:twoCellAnchor>
  <xdr:twoCellAnchor editAs="oneCell">
    <xdr:from>
      <xdr:col>19</xdr:col>
      <xdr:colOff>209550</xdr:colOff>
      <xdr:row>31</xdr:row>
      <xdr:rowOff>209550</xdr:rowOff>
    </xdr:from>
    <xdr:to>
      <xdr:col>25</xdr:col>
      <xdr:colOff>815975</xdr:colOff>
      <xdr:row>46</xdr:row>
      <xdr:rowOff>200660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96BEB9B5-6155-4599-AB64-35058DC34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44925" y="7962900"/>
          <a:ext cx="6997700" cy="39916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9F555C2-5AF1-4C0C-A58E-D90BDE59B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82A201DE-8FC8-4898-8662-AEC077238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A2FB2C6F-BB98-4835-929C-ED37E1CC4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32</xdr:row>
      <xdr:rowOff>19050</xdr:rowOff>
    </xdr:from>
    <xdr:to>
      <xdr:col>7</xdr:col>
      <xdr:colOff>789940</xdr:colOff>
      <xdr:row>46</xdr:row>
      <xdr:rowOff>73660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732EAF76-C3FB-47A3-BA65-9B11D7878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7675" y="8039100"/>
          <a:ext cx="7066915" cy="3788410"/>
        </a:xfrm>
        <a:prstGeom prst="rect">
          <a:avLst/>
        </a:prstGeom>
      </xdr:spPr>
    </xdr:pic>
    <xdr:clientData/>
  </xdr:twoCellAnchor>
  <xdr:twoCellAnchor editAs="oneCell">
    <xdr:from>
      <xdr:col>10</xdr:col>
      <xdr:colOff>142875</xdr:colOff>
      <xdr:row>31</xdr:row>
      <xdr:rowOff>228600</xdr:rowOff>
    </xdr:from>
    <xdr:to>
      <xdr:col>16</xdr:col>
      <xdr:colOff>818515</xdr:colOff>
      <xdr:row>46</xdr:row>
      <xdr:rowOff>56515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56339B81-2A41-4DF9-91BE-8AE6A42B7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77250" y="7981950"/>
          <a:ext cx="7066915" cy="3828415"/>
        </a:xfrm>
        <a:prstGeom prst="rect">
          <a:avLst/>
        </a:prstGeom>
      </xdr:spPr>
    </xdr:pic>
    <xdr:clientData/>
  </xdr:twoCellAnchor>
  <xdr:twoCellAnchor editAs="oneCell">
    <xdr:from>
      <xdr:col>19</xdr:col>
      <xdr:colOff>114300</xdr:colOff>
      <xdr:row>31</xdr:row>
      <xdr:rowOff>247650</xdr:rowOff>
    </xdr:from>
    <xdr:to>
      <xdr:col>25</xdr:col>
      <xdr:colOff>789940</xdr:colOff>
      <xdr:row>46</xdr:row>
      <xdr:rowOff>59055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18882D1F-73E0-46BD-8114-D3D1EFA76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449675" y="8001000"/>
          <a:ext cx="7066915" cy="381190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4F30D16-A8B8-4EF5-9FAB-B2F3EF435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3F1F79C0-56E3-4AAB-981F-D0EBDE029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15069926-5DED-4B9E-980C-CC1E082E3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142875</xdr:colOff>
      <xdr:row>32</xdr:row>
      <xdr:rowOff>38100</xdr:rowOff>
    </xdr:from>
    <xdr:to>
      <xdr:col>7</xdr:col>
      <xdr:colOff>818515</xdr:colOff>
      <xdr:row>46</xdr:row>
      <xdr:rowOff>108585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073672D-5C98-4528-9C3A-D4DECDC81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0" y="8058150"/>
          <a:ext cx="7066915" cy="3804285"/>
        </a:xfrm>
        <a:prstGeom prst="rect">
          <a:avLst/>
        </a:prstGeom>
      </xdr:spPr>
    </xdr:pic>
    <xdr:clientData/>
  </xdr:twoCellAnchor>
  <xdr:twoCellAnchor editAs="oneCell">
    <xdr:from>
      <xdr:col>10</xdr:col>
      <xdr:colOff>114300</xdr:colOff>
      <xdr:row>31</xdr:row>
      <xdr:rowOff>257175</xdr:rowOff>
    </xdr:from>
    <xdr:to>
      <xdr:col>16</xdr:col>
      <xdr:colOff>789940</xdr:colOff>
      <xdr:row>45</xdr:row>
      <xdr:rowOff>88265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C9EFD390-D164-472C-9DB8-FDC4E68B2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48675" y="8010525"/>
          <a:ext cx="7066915" cy="3564890"/>
        </a:xfrm>
        <a:prstGeom prst="rect">
          <a:avLst/>
        </a:prstGeom>
      </xdr:spPr>
    </xdr:pic>
    <xdr:clientData/>
  </xdr:twoCellAnchor>
  <xdr:twoCellAnchor editAs="oneCell">
    <xdr:from>
      <xdr:col>19</xdr:col>
      <xdr:colOff>95250</xdr:colOff>
      <xdr:row>31</xdr:row>
      <xdr:rowOff>171450</xdr:rowOff>
    </xdr:from>
    <xdr:to>
      <xdr:col>25</xdr:col>
      <xdr:colOff>770890</xdr:colOff>
      <xdr:row>46</xdr:row>
      <xdr:rowOff>20955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30254B45-F458-4A73-B733-5B5395B05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430625" y="7924800"/>
          <a:ext cx="7066915" cy="385000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1828A2A-4A6E-476A-B189-E2E9C3895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ADD3FA19-6E07-4CED-8650-74EC73AEA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ECC7AA61-6EB0-4FB9-A1D8-6C40B7313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10</xdr:col>
      <xdr:colOff>257175</xdr:colOff>
      <xdr:row>32</xdr:row>
      <xdr:rowOff>95250</xdr:rowOff>
    </xdr:from>
    <xdr:to>
      <xdr:col>16</xdr:col>
      <xdr:colOff>863600</xdr:colOff>
      <xdr:row>43</xdr:row>
      <xdr:rowOff>161290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4E0BE1A8-E313-4A27-ABBF-B9339AF05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1550" y="8115300"/>
          <a:ext cx="6997700" cy="299974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32</xdr:row>
      <xdr:rowOff>85725</xdr:rowOff>
    </xdr:from>
    <xdr:to>
      <xdr:col>7</xdr:col>
      <xdr:colOff>692150</xdr:colOff>
      <xdr:row>44</xdr:row>
      <xdr:rowOff>74930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2F6B5CE-3E2E-419C-8053-12C876B2F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8105775"/>
          <a:ext cx="6997700" cy="3189605"/>
        </a:xfrm>
        <a:prstGeom prst="rect">
          <a:avLst/>
        </a:prstGeom>
      </xdr:spPr>
    </xdr:pic>
    <xdr:clientData/>
  </xdr:twoCellAnchor>
  <xdr:twoCellAnchor editAs="oneCell">
    <xdr:from>
      <xdr:col>19</xdr:col>
      <xdr:colOff>133350</xdr:colOff>
      <xdr:row>31</xdr:row>
      <xdr:rowOff>257175</xdr:rowOff>
    </xdr:from>
    <xdr:to>
      <xdr:col>25</xdr:col>
      <xdr:colOff>740890</xdr:colOff>
      <xdr:row>43</xdr:row>
      <xdr:rowOff>86750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25A06D45-E837-4E34-A7D2-5AF0B7036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468725" y="8010525"/>
          <a:ext cx="6998815" cy="30299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48A9B47-CEA9-4649-86DE-9C6A0ABE6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11684F4E-2808-4AE7-BE0C-43D19F82B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56424BB9-6B36-4748-A568-E1FB59D65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200025</xdr:colOff>
      <xdr:row>31</xdr:row>
      <xdr:rowOff>171450</xdr:rowOff>
    </xdr:from>
    <xdr:to>
      <xdr:col>7</xdr:col>
      <xdr:colOff>807565</xdr:colOff>
      <xdr:row>45</xdr:row>
      <xdr:rowOff>28505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BB1D4B65-2876-4B07-8C6C-809FE47BB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400" y="7924800"/>
          <a:ext cx="6998815" cy="3590855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31</xdr:row>
      <xdr:rowOff>238125</xdr:rowOff>
    </xdr:from>
    <xdr:to>
      <xdr:col>16</xdr:col>
      <xdr:colOff>806450</xdr:colOff>
      <xdr:row>46</xdr:row>
      <xdr:rowOff>6985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E52EA0F9-5DFE-42B8-BE44-223A78914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7991475"/>
          <a:ext cx="6997700" cy="3769360"/>
        </a:xfrm>
        <a:prstGeom prst="rect">
          <a:avLst/>
        </a:prstGeom>
      </xdr:spPr>
    </xdr:pic>
    <xdr:clientData/>
  </xdr:twoCellAnchor>
  <xdr:twoCellAnchor editAs="oneCell">
    <xdr:from>
      <xdr:col>19</xdr:col>
      <xdr:colOff>171450</xdr:colOff>
      <xdr:row>31</xdr:row>
      <xdr:rowOff>180975</xdr:rowOff>
    </xdr:from>
    <xdr:to>
      <xdr:col>25</xdr:col>
      <xdr:colOff>777875</xdr:colOff>
      <xdr:row>45</xdr:row>
      <xdr:rowOff>241300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F63F3EF7-D6C8-439A-BF7B-39C651C0B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06825" y="7934325"/>
          <a:ext cx="6997700" cy="37941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90AD23D-9FB0-4C42-A3C3-3DBF16112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D39FFFEB-55CA-4A01-8F10-F02414267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A792E7E0-65F7-4D73-9C70-73D427F0C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152400</xdr:colOff>
      <xdr:row>31</xdr:row>
      <xdr:rowOff>219075</xdr:rowOff>
    </xdr:from>
    <xdr:to>
      <xdr:col>7</xdr:col>
      <xdr:colOff>759940</xdr:colOff>
      <xdr:row>42</xdr:row>
      <xdr:rowOff>120261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F6B16E25-4455-419D-9FB2-FF9E50D6E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5775" y="7972425"/>
          <a:ext cx="6998815" cy="2834886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32</xdr:row>
      <xdr:rowOff>19050</xdr:rowOff>
    </xdr:from>
    <xdr:to>
      <xdr:col>16</xdr:col>
      <xdr:colOff>825500</xdr:colOff>
      <xdr:row>42</xdr:row>
      <xdr:rowOff>74930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97C0C5AC-2B05-473A-A230-1B459ACC0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3450" y="8039100"/>
          <a:ext cx="6997700" cy="2722880"/>
        </a:xfrm>
        <a:prstGeom prst="rect">
          <a:avLst/>
        </a:prstGeom>
      </xdr:spPr>
    </xdr:pic>
    <xdr:clientData/>
  </xdr:twoCellAnchor>
  <xdr:twoCellAnchor editAs="oneCell">
    <xdr:from>
      <xdr:col>19</xdr:col>
      <xdr:colOff>276225</xdr:colOff>
      <xdr:row>31</xdr:row>
      <xdr:rowOff>190500</xdr:rowOff>
    </xdr:from>
    <xdr:to>
      <xdr:col>25</xdr:col>
      <xdr:colOff>882650</xdr:colOff>
      <xdr:row>40</xdr:row>
      <xdr:rowOff>163195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D9683165-FBA3-4717-BE18-4694272FC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11600" y="7943850"/>
          <a:ext cx="6997700" cy="237299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9A49F5-66CD-4493-81A3-BEDBC022C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62E863F8-810B-4A82-9613-244617686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2D16C1F3-C535-4358-A2D9-0BCA22B32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352425</xdr:colOff>
      <xdr:row>31</xdr:row>
      <xdr:rowOff>174805</xdr:rowOff>
    </xdr:from>
    <xdr:to>
      <xdr:col>7</xdr:col>
      <xdr:colOff>685800</xdr:colOff>
      <xdr:row>45</xdr:row>
      <xdr:rowOff>22881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AB00FC4-30B5-F629-82E6-105F1467F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7928155"/>
          <a:ext cx="6724650" cy="3581876"/>
        </a:xfrm>
        <a:prstGeom prst="rect">
          <a:avLst/>
        </a:prstGeom>
      </xdr:spPr>
    </xdr:pic>
    <xdr:clientData/>
  </xdr:twoCellAnchor>
  <xdr:twoCellAnchor editAs="oneCell">
    <xdr:from>
      <xdr:col>10</xdr:col>
      <xdr:colOff>180975</xdr:colOff>
      <xdr:row>31</xdr:row>
      <xdr:rowOff>183415</xdr:rowOff>
    </xdr:from>
    <xdr:to>
      <xdr:col>15</xdr:col>
      <xdr:colOff>925741</xdr:colOff>
      <xdr:row>44</xdr:row>
      <xdr:rowOff>48601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C7DC3B72-9368-5814-BAD6-0E2D6FD86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15350" y="7936765"/>
          <a:ext cx="6193066" cy="3332286"/>
        </a:xfrm>
        <a:prstGeom prst="rect">
          <a:avLst/>
        </a:prstGeom>
      </xdr:spPr>
    </xdr:pic>
    <xdr:clientData/>
  </xdr:twoCellAnchor>
  <xdr:twoCellAnchor editAs="oneCell">
    <xdr:from>
      <xdr:col>19</xdr:col>
      <xdr:colOff>210779</xdr:colOff>
      <xdr:row>31</xdr:row>
      <xdr:rowOff>209550</xdr:rowOff>
    </xdr:from>
    <xdr:to>
      <xdr:col>25</xdr:col>
      <xdr:colOff>344716</xdr:colOff>
      <xdr:row>44</xdr:row>
      <xdr:rowOff>229569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CE9CE5B3-4E58-9986-4810-EBC239847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46154" y="7962900"/>
          <a:ext cx="6525212" cy="348711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31B067D-AD1B-4FEB-96A7-CFDBA851C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E4CE91DF-A482-4B55-9645-512032854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CFA403EB-35FD-446E-9EEC-6C647F1DF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133350</xdr:colOff>
      <xdr:row>31</xdr:row>
      <xdr:rowOff>238125</xdr:rowOff>
    </xdr:from>
    <xdr:to>
      <xdr:col>7</xdr:col>
      <xdr:colOff>808990</xdr:colOff>
      <xdr:row>46</xdr:row>
      <xdr:rowOff>114935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9254100-A8B6-4D9B-ACC8-470690E61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" y="7943850"/>
          <a:ext cx="7066915" cy="3877310"/>
        </a:xfrm>
        <a:prstGeom prst="rect">
          <a:avLst/>
        </a:prstGeom>
      </xdr:spPr>
    </xdr:pic>
    <xdr:clientData/>
  </xdr:twoCellAnchor>
  <xdr:twoCellAnchor editAs="oneCell">
    <xdr:from>
      <xdr:col>10</xdr:col>
      <xdr:colOff>104775</xdr:colOff>
      <xdr:row>31</xdr:row>
      <xdr:rowOff>247650</xdr:rowOff>
    </xdr:from>
    <xdr:to>
      <xdr:col>16</xdr:col>
      <xdr:colOff>780415</xdr:colOff>
      <xdr:row>46</xdr:row>
      <xdr:rowOff>144145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10C39547-04E0-4606-BDE9-B2F424FB8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39150" y="7953375"/>
          <a:ext cx="7066915" cy="3896995"/>
        </a:xfrm>
        <a:prstGeom prst="rect">
          <a:avLst/>
        </a:prstGeom>
      </xdr:spPr>
    </xdr:pic>
    <xdr:clientData/>
  </xdr:twoCellAnchor>
  <xdr:twoCellAnchor editAs="oneCell">
    <xdr:from>
      <xdr:col>19</xdr:col>
      <xdr:colOff>85725</xdr:colOff>
      <xdr:row>32</xdr:row>
      <xdr:rowOff>38100</xdr:rowOff>
    </xdr:from>
    <xdr:to>
      <xdr:col>25</xdr:col>
      <xdr:colOff>761365</xdr:colOff>
      <xdr:row>46</xdr:row>
      <xdr:rowOff>227965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6D68734D-8E68-4705-B18E-52FAE6EB1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421100" y="8010525"/>
          <a:ext cx="7066915" cy="3923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alcamar.com.br/" TargetMode="External"/><Relationship Id="rId1" Type="http://schemas.openxmlformats.org/officeDocument/2006/relationships/hyperlink" Target="https://www.casasbahia.com.br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varejaodasmaquinas.com/" TargetMode="External"/><Relationship Id="rId1" Type="http://schemas.openxmlformats.org/officeDocument/2006/relationships/hyperlink" Target="https://www.imperialmaquinas.com.br/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ubmarino.com.br/" TargetMode="External"/><Relationship Id="rId2" Type="http://schemas.openxmlformats.org/officeDocument/2006/relationships/hyperlink" Target="https://www.casasbahia.com.br/" TargetMode="External"/><Relationship Id="rId1" Type="http://schemas.openxmlformats.org/officeDocument/2006/relationships/hyperlink" Target="https://www.varejaodasmaquinas.com/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sasbahia.com.br/" TargetMode="External"/><Relationship Id="rId2" Type="http://schemas.openxmlformats.org/officeDocument/2006/relationships/hyperlink" Target="https://www.magazineluiza.com.br/" TargetMode="External"/><Relationship Id="rId1" Type="http://schemas.openxmlformats.org/officeDocument/2006/relationships/hyperlink" Target="https://www.webcontinental.com.br/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casasbahia.com.br/" TargetMode="External"/><Relationship Id="rId1" Type="http://schemas.openxmlformats.org/officeDocument/2006/relationships/hyperlink" Target="https://www.frigelar.com.br/" TargetMode="Externa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www.poloar.com.br/" TargetMode="External"/><Relationship Id="rId1" Type="http://schemas.openxmlformats.org/officeDocument/2006/relationships/hyperlink" Target="https://www.webcontinental.com.br/" TargetMode="External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stellmaq.com.br/" TargetMode="External"/><Relationship Id="rId2" Type="http://schemas.openxmlformats.org/officeDocument/2006/relationships/hyperlink" Target="tel:(19)%203272-2607" TargetMode="External"/><Relationship Id="rId1" Type="http://schemas.openxmlformats.org/officeDocument/2006/relationships/hyperlink" Target="https://www.casasbahia.com.br/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rigelar.com.br/" TargetMode="External"/><Relationship Id="rId2" Type="http://schemas.openxmlformats.org/officeDocument/2006/relationships/hyperlink" Target="https://ventisol.com.br/produto/exaustor-industrial-40cm-motor-blindado-ventisol" TargetMode="External"/><Relationship Id="rId1" Type="http://schemas.openxmlformats.org/officeDocument/2006/relationships/hyperlink" Target="https://www.dutramaquinas.com.br/" TargetMode="External"/><Relationship Id="rId5" Type="http://schemas.openxmlformats.org/officeDocument/2006/relationships/drawing" Target="../drawings/drawing8.xml"/><Relationship Id="rId4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ja.assistecpoa.com/" TargetMode="External"/><Relationship Id="rId2" Type="http://schemas.openxmlformats.org/officeDocument/2006/relationships/hyperlink" Target="https://www.magazineluiza.com.br/" TargetMode="External"/><Relationship Id="rId1" Type="http://schemas.openxmlformats.org/officeDocument/2006/relationships/hyperlink" Target="https://www.leroymerlin.com.br/" TargetMode="External"/><Relationship Id="rId5" Type="http://schemas.openxmlformats.org/officeDocument/2006/relationships/drawing" Target="../drawings/drawing9.xml"/><Relationship Id="rId4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ja.assistecpoa.com/" TargetMode="External"/><Relationship Id="rId2" Type="http://schemas.openxmlformats.org/officeDocument/2006/relationships/hyperlink" Target="https://www.leroymerlin.com.br/" TargetMode="External"/><Relationship Id="rId1" Type="http://schemas.openxmlformats.org/officeDocument/2006/relationships/hyperlink" Target="https://www.arqloja.com.br/" TargetMode="External"/><Relationship Id="rId6" Type="http://schemas.openxmlformats.org/officeDocument/2006/relationships/drawing" Target="../drawings/drawing10.xml"/><Relationship Id="rId5" Type="http://schemas.openxmlformats.org/officeDocument/2006/relationships/printerSettings" Target="../printerSettings/printerSettings11.bin"/><Relationship Id="rId4" Type="http://schemas.openxmlformats.org/officeDocument/2006/relationships/hyperlink" Target="tel:08006021380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roymerlin.com.br/eletrocalhaperfuradatipou100x50x3000mmnum24pz-seb-brasil_1570422345" TargetMode="External"/><Relationship Id="rId2" Type="http://schemas.openxmlformats.org/officeDocument/2006/relationships/hyperlink" Target="https://www.eletricasantaefigenia.com.br/" TargetMode="External"/><Relationship Id="rId1" Type="http://schemas.openxmlformats.org/officeDocument/2006/relationships/hyperlink" Target="https://www.i9eletrica.com.br/" TargetMode="External"/><Relationship Id="rId5" Type="http://schemas.openxmlformats.org/officeDocument/2006/relationships/drawing" Target="../drawings/drawing12.xml"/><Relationship Id="rId4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agaluempresas.com.br/" TargetMode="External"/><Relationship Id="rId2" Type="http://schemas.openxmlformats.org/officeDocument/2006/relationships/hyperlink" Target="https://www.multiseg.com.br/" TargetMode="External"/><Relationship Id="rId1" Type="http://schemas.openxmlformats.org/officeDocument/2006/relationships/hyperlink" Target="https://www.upperseg.com.br/" TargetMode="External"/><Relationship Id="rId5" Type="http://schemas.openxmlformats.org/officeDocument/2006/relationships/drawing" Target="../drawings/drawing13.xml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AC3CE-236A-4220-9258-ECC310B53B17}">
  <dimension ref="A1:C35"/>
  <sheetViews>
    <sheetView workbookViewId="0">
      <selection activeCell="B26" sqref="B26"/>
    </sheetView>
  </sheetViews>
  <sheetFormatPr defaultRowHeight="15" x14ac:dyDescent="0.25"/>
  <cols>
    <col min="1" max="1" width="49" style="2" customWidth="1"/>
  </cols>
  <sheetData>
    <row r="1" spans="1:3" ht="30" x14ac:dyDescent="0.25">
      <c r="A1" s="1" t="s">
        <v>0</v>
      </c>
      <c r="B1">
        <v>224.27</v>
      </c>
      <c r="C1" t="s">
        <v>35</v>
      </c>
    </row>
    <row r="2" spans="1:3" ht="30" x14ac:dyDescent="0.25">
      <c r="A2" s="2" t="s">
        <v>4</v>
      </c>
      <c r="B2">
        <v>44.9</v>
      </c>
      <c r="C2" t="s">
        <v>35</v>
      </c>
    </row>
    <row r="3" spans="1:3" ht="30" x14ac:dyDescent="0.25">
      <c r="A3" s="8" t="s">
        <v>5</v>
      </c>
      <c r="B3">
        <v>1615.81</v>
      </c>
      <c r="C3" t="s">
        <v>35</v>
      </c>
    </row>
    <row r="4" spans="1:3" ht="30" x14ac:dyDescent="0.25">
      <c r="A4" s="2" t="s">
        <v>6</v>
      </c>
      <c r="B4">
        <v>2038.46</v>
      </c>
      <c r="C4" t="s">
        <v>35</v>
      </c>
    </row>
    <row r="5" spans="1:3" ht="15.75" thickBot="1" x14ac:dyDescent="0.3">
      <c r="A5" s="2" t="s">
        <v>8</v>
      </c>
      <c r="B5">
        <v>54</v>
      </c>
      <c r="C5" t="s">
        <v>35</v>
      </c>
    </row>
    <row r="6" spans="1:3" ht="15.75" thickBot="1" x14ac:dyDescent="0.3">
      <c r="A6" s="7" t="s">
        <v>9</v>
      </c>
      <c r="B6">
        <v>44.9</v>
      </c>
      <c r="C6" t="s">
        <v>35</v>
      </c>
    </row>
    <row r="7" spans="1:3" ht="30" x14ac:dyDescent="0.25">
      <c r="A7" s="8" t="s">
        <v>10</v>
      </c>
      <c r="B7">
        <v>212.7</v>
      </c>
      <c r="C7" t="s">
        <v>35</v>
      </c>
    </row>
    <row r="8" spans="1:3" ht="30" x14ac:dyDescent="0.25">
      <c r="A8" s="2" t="s">
        <v>11</v>
      </c>
      <c r="B8">
        <v>117.78</v>
      </c>
      <c r="C8" t="s">
        <v>35</v>
      </c>
    </row>
    <row r="9" spans="1:3" ht="30" x14ac:dyDescent="0.25">
      <c r="A9" s="2" t="s">
        <v>12</v>
      </c>
      <c r="B9">
        <v>135.97</v>
      </c>
      <c r="C9" t="s">
        <v>35</v>
      </c>
    </row>
    <row r="10" spans="1:3" ht="45.75" thickBot="1" x14ac:dyDescent="0.3">
      <c r="A10" s="2" t="s">
        <v>13</v>
      </c>
      <c r="B10">
        <v>124.42</v>
      </c>
      <c r="C10" t="s">
        <v>35</v>
      </c>
    </row>
    <row r="11" spans="1:3" ht="30.75" thickBot="1" x14ac:dyDescent="0.3">
      <c r="A11" s="7" t="s">
        <v>15</v>
      </c>
      <c r="B11">
        <v>4.66</v>
      </c>
      <c r="C11" t="s">
        <v>35</v>
      </c>
    </row>
    <row r="12" spans="1:3" x14ac:dyDescent="0.25">
      <c r="A12" s="2" t="s">
        <v>16</v>
      </c>
      <c r="B12">
        <v>64.13</v>
      </c>
      <c r="C12" t="s">
        <v>35</v>
      </c>
    </row>
    <row r="13" spans="1:3" x14ac:dyDescent="0.25">
      <c r="A13" s="6" t="s">
        <v>17</v>
      </c>
      <c r="B13">
        <v>43.38</v>
      </c>
      <c r="C13" t="s">
        <v>35</v>
      </c>
    </row>
    <row r="14" spans="1:3" ht="30" x14ac:dyDescent="0.25">
      <c r="A14" s="2" t="s">
        <v>18</v>
      </c>
      <c r="B14">
        <v>26.18</v>
      </c>
      <c r="C14" t="s">
        <v>35</v>
      </c>
    </row>
    <row r="15" spans="1:3" x14ac:dyDescent="0.25">
      <c r="A15" s="2" t="s">
        <v>19</v>
      </c>
      <c r="B15">
        <v>7.65</v>
      </c>
      <c r="C15" t="s">
        <v>35</v>
      </c>
    </row>
    <row r="16" spans="1:3" x14ac:dyDescent="0.25">
      <c r="A16" s="2" t="s">
        <v>25</v>
      </c>
      <c r="B16">
        <v>88.59</v>
      </c>
      <c r="C16" t="s">
        <v>35</v>
      </c>
    </row>
    <row r="17" spans="1:3" ht="15.75" thickBot="1" x14ac:dyDescent="0.3">
      <c r="A17" s="2" t="s">
        <v>27</v>
      </c>
      <c r="B17">
        <v>40.07</v>
      </c>
      <c r="C17" t="s">
        <v>35</v>
      </c>
    </row>
    <row r="18" spans="1:3" ht="30.75" thickBot="1" x14ac:dyDescent="0.3">
      <c r="A18" s="7" t="s">
        <v>28</v>
      </c>
      <c r="B18">
        <v>871.56</v>
      </c>
      <c r="C18" t="s">
        <v>35</v>
      </c>
    </row>
    <row r="19" spans="1:3" x14ac:dyDescent="0.25">
      <c r="A19" s="2" t="s">
        <v>30</v>
      </c>
      <c r="B19" s="5">
        <v>457.66</v>
      </c>
      <c r="C19" t="s">
        <v>35</v>
      </c>
    </row>
    <row r="20" spans="1:3" x14ac:dyDescent="0.25">
      <c r="A20" s="2" t="s">
        <v>31</v>
      </c>
      <c r="B20">
        <v>166.98</v>
      </c>
      <c r="C20" t="s">
        <v>35</v>
      </c>
    </row>
    <row r="21" spans="1:3" x14ac:dyDescent="0.25">
      <c r="A21" s="2" t="s">
        <v>32</v>
      </c>
      <c r="B21">
        <v>6.9</v>
      </c>
      <c r="C21" t="s">
        <v>35</v>
      </c>
    </row>
    <row r="22" spans="1:3" x14ac:dyDescent="0.25">
      <c r="A22" s="2" t="s">
        <v>33</v>
      </c>
      <c r="B22">
        <v>236.56</v>
      </c>
      <c r="C22" t="s">
        <v>35</v>
      </c>
    </row>
    <row r="23" spans="1:3" ht="30" x14ac:dyDescent="0.25">
      <c r="A23" s="2" t="s">
        <v>34</v>
      </c>
      <c r="B23">
        <v>79.97</v>
      </c>
      <c r="C23" t="s">
        <v>35</v>
      </c>
    </row>
    <row r="24" spans="1:3" x14ac:dyDescent="0.25">
      <c r="A24" s="2" t="s">
        <v>1</v>
      </c>
      <c r="B24">
        <v>2568.9</v>
      </c>
    </row>
    <row r="25" spans="1:3" x14ac:dyDescent="0.25">
      <c r="A25" s="2" t="s">
        <v>2</v>
      </c>
      <c r="B25">
        <v>3488</v>
      </c>
    </row>
    <row r="26" spans="1:3" ht="30" x14ac:dyDescent="0.25">
      <c r="A26" s="2" t="s">
        <v>3</v>
      </c>
      <c r="B26">
        <v>3661.88</v>
      </c>
    </row>
    <row r="27" spans="1:3" x14ac:dyDescent="0.25">
      <c r="A27" s="2" t="s">
        <v>7</v>
      </c>
      <c r="B27">
        <v>16780</v>
      </c>
    </row>
    <row r="28" spans="1:3" ht="45" x14ac:dyDescent="0.25">
      <c r="A28" s="2" t="s">
        <v>14</v>
      </c>
      <c r="B28">
        <v>2788.33</v>
      </c>
    </row>
    <row r="29" spans="1:3" ht="30" x14ac:dyDescent="0.25">
      <c r="A29" s="2" t="s">
        <v>20</v>
      </c>
      <c r="B29">
        <v>308.44</v>
      </c>
    </row>
    <row r="30" spans="1:3" x14ac:dyDescent="0.25">
      <c r="A30" s="2" t="s">
        <v>21</v>
      </c>
      <c r="B30">
        <v>1737.01</v>
      </c>
    </row>
    <row r="31" spans="1:3" ht="30" x14ac:dyDescent="0.25">
      <c r="A31" s="2" t="s">
        <v>22</v>
      </c>
      <c r="B31">
        <v>2844.37</v>
      </c>
    </row>
    <row r="32" spans="1:3" ht="30" x14ac:dyDescent="0.25">
      <c r="A32" s="2" t="s">
        <v>23</v>
      </c>
      <c r="B32" s="4">
        <v>4436.93</v>
      </c>
    </row>
    <row r="33" spans="1:2" ht="30" x14ac:dyDescent="0.25">
      <c r="A33" s="2" t="s">
        <v>24</v>
      </c>
      <c r="B33" s="3">
        <v>6397</v>
      </c>
    </row>
    <row r="34" spans="1:2" ht="30" x14ac:dyDescent="0.25">
      <c r="A34" s="2" t="s">
        <v>26</v>
      </c>
      <c r="B34">
        <v>213.04</v>
      </c>
    </row>
    <row r="35" spans="1:2" x14ac:dyDescent="0.25">
      <c r="A35" s="2" t="s">
        <v>29</v>
      </c>
      <c r="B35">
        <v>3794.4</v>
      </c>
    </row>
  </sheetData>
  <sortState xmlns:xlrd2="http://schemas.microsoft.com/office/spreadsheetml/2017/richdata2" ref="A2:C35">
    <sortCondition ref="C2:C35"/>
  </sortState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5BE3B-518C-4450-B261-5AEFA9B917FF}">
  <dimension ref="B2:AC50"/>
  <sheetViews>
    <sheetView showGridLines="0" view="pageBreakPreview" topLeftCell="A28" zoomScale="90" zoomScaleNormal="100" zoomScaleSheetLayoutView="90" workbookViewId="0">
      <selection activeCell="P12" sqref="P12:P13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69</v>
      </c>
      <c r="E3" s="28"/>
      <c r="F3" s="28"/>
      <c r="G3" s="28"/>
      <c r="H3" s="29"/>
      <c r="K3" s="12"/>
      <c r="L3" s="13"/>
      <c r="M3" s="27" t="s">
        <v>69</v>
      </c>
      <c r="N3" s="28"/>
      <c r="O3" s="28"/>
      <c r="P3" s="28"/>
      <c r="Q3" s="29"/>
      <c r="T3" s="12"/>
      <c r="U3" s="13"/>
      <c r="V3" s="27" t="s">
        <v>69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100</v>
      </c>
      <c r="E10" s="31"/>
      <c r="F10" s="31"/>
      <c r="G10" s="31"/>
      <c r="H10" s="32"/>
      <c r="K10" s="30" t="s">
        <v>43</v>
      </c>
      <c r="L10" s="31"/>
      <c r="M10" s="31" t="str">
        <f>D10</f>
        <v>Ketly Horrana da silva</v>
      </c>
      <c r="N10" s="31"/>
      <c r="O10" s="31"/>
      <c r="P10" s="31"/>
      <c r="Q10" s="32"/>
      <c r="T10" s="30" t="s">
        <v>43</v>
      </c>
      <c r="U10" s="31"/>
      <c r="V10" s="31" t="str">
        <f>M10</f>
        <v>Ketly Horrana da silva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68</v>
      </c>
      <c r="C12" s="16" t="s">
        <v>46</v>
      </c>
      <c r="D12" s="16"/>
      <c r="E12" s="11"/>
      <c r="F12" s="10" t="s">
        <v>47</v>
      </c>
      <c r="G12" s="33" t="s">
        <v>48</v>
      </c>
      <c r="H12" s="11"/>
      <c r="K12" s="10" t="s">
        <v>68</v>
      </c>
      <c r="L12" s="55" t="s">
        <v>104</v>
      </c>
      <c r="M12" s="16"/>
      <c r="N12" s="11"/>
      <c r="O12" s="10" t="s">
        <v>47</v>
      </c>
      <c r="P12" s="33" t="s">
        <v>128</v>
      </c>
      <c r="Q12" s="11"/>
      <c r="T12" s="10" t="s">
        <v>68</v>
      </c>
      <c r="U12" s="55" t="s">
        <v>107</v>
      </c>
      <c r="V12" s="16"/>
      <c r="W12" s="11"/>
      <c r="X12" s="10" t="s">
        <v>47</v>
      </c>
      <c r="Y12" s="33" t="s">
        <v>97</v>
      </c>
      <c r="Z12" s="11"/>
    </row>
    <row r="13" spans="2:26" ht="21" customHeight="1" x14ac:dyDescent="0.25">
      <c r="B13" s="14"/>
      <c r="C13" s="17"/>
      <c r="D13" s="17"/>
      <c r="E13" s="15"/>
      <c r="F13" s="14" t="s">
        <v>49</v>
      </c>
      <c r="G13" s="17" t="s">
        <v>50</v>
      </c>
      <c r="H13" s="15"/>
      <c r="K13" s="14"/>
      <c r="L13" s="17"/>
      <c r="M13" s="17"/>
      <c r="N13" s="15"/>
      <c r="O13" s="14" t="s">
        <v>49</v>
      </c>
      <c r="P13" s="17" t="s">
        <v>129</v>
      </c>
      <c r="Q13" s="15"/>
      <c r="T13" s="14"/>
      <c r="U13" s="17"/>
      <c r="V13" s="17"/>
      <c r="W13" s="15"/>
      <c r="X13" s="14" t="s">
        <v>49</v>
      </c>
      <c r="Y13" s="17" t="s">
        <v>96</v>
      </c>
      <c r="Z13" s="15"/>
    </row>
    <row r="14" spans="2:26" ht="21" customHeight="1" x14ac:dyDescent="0.25">
      <c r="B14" s="10" t="s">
        <v>51</v>
      </c>
      <c r="C14" s="16"/>
      <c r="D14" s="16"/>
      <c r="E14" s="16"/>
      <c r="F14" s="34" t="s">
        <v>53</v>
      </c>
      <c r="G14" s="10"/>
      <c r="H14" s="11"/>
      <c r="K14" s="10" t="s">
        <v>51</v>
      </c>
      <c r="L14" s="16"/>
      <c r="M14" s="16"/>
      <c r="N14" s="16"/>
      <c r="O14" s="34" t="s">
        <v>53</v>
      </c>
      <c r="P14" s="10"/>
      <c r="Q14" s="11"/>
      <c r="T14" s="10" t="s">
        <v>51</v>
      </c>
      <c r="U14" s="16"/>
      <c r="V14" s="16"/>
      <c r="W14" s="16"/>
      <c r="X14" s="34" t="s">
        <v>53</v>
      </c>
      <c r="Y14" s="10"/>
      <c r="Z14" s="11"/>
    </row>
    <row r="15" spans="2:26" ht="21" customHeight="1" x14ac:dyDescent="0.25">
      <c r="B15" s="14" t="s">
        <v>101</v>
      </c>
      <c r="C15" s="17"/>
      <c r="D15" s="17"/>
      <c r="E15" s="17"/>
      <c r="F15" s="35" t="s">
        <v>102</v>
      </c>
      <c r="G15" s="14"/>
      <c r="H15" s="15"/>
      <c r="K15" s="14" t="s">
        <v>105</v>
      </c>
      <c r="L15" s="17"/>
      <c r="M15" s="17"/>
      <c r="N15" s="17"/>
      <c r="O15" s="35" t="s">
        <v>103</v>
      </c>
      <c r="P15" s="14"/>
      <c r="Q15" s="15"/>
      <c r="T15" s="14" t="s">
        <v>106</v>
      </c>
      <c r="U15" s="17"/>
      <c r="V15" s="17"/>
      <c r="W15" s="17"/>
      <c r="X15" s="35" t="s">
        <v>98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54</v>
      </c>
      <c r="C17" s="16"/>
      <c r="D17" s="16"/>
      <c r="E17" s="16"/>
      <c r="F17" s="10" t="s">
        <v>72</v>
      </c>
      <c r="G17" s="16"/>
      <c r="H17" s="11"/>
      <c r="K17" s="10" t="s">
        <v>54</v>
      </c>
      <c r="L17" s="16"/>
      <c r="M17" s="16"/>
      <c r="N17" s="16"/>
      <c r="O17" s="10" t="s">
        <v>72</v>
      </c>
      <c r="P17" s="16"/>
      <c r="Q17" s="11"/>
      <c r="T17" s="10" t="s">
        <v>54</v>
      </c>
      <c r="U17" s="16"/>
      <c r="V17" s="16"/>
      <c r="W17" s="16"/>
      <c r="X17" s="10" t="s">
        <v>72</v>
      </c>
      <c r="Y17" s="16"/>
      <c r="Z17" s="11"/>
    </row>
    <row r="18" spans="2:29" ht="21" customHeight="1" x14ac:dyDescent="0.25">
      <c r="B18" s="41" t="s">
        <v>55</v>
      </c>
      <c r="C18" s="39"/>
      <c r="D18" s="39"/>
      <c r="E18" s="39"/>
      <c r="F18" s="38" t="s">
        <v>73</v>
      </c>
      <c r="G18" s="39"/>
      <c r="H18" s="40"/>
      <c r="K18" s="41" t="s">
        <v>55</v>
      </c>
      <c r="L18" s="39"/>
      <c r="M18" s="39"/>
      <c r="N18" s="39"/>
      <c r="O18" s="38" t="str">
        <f>F18</f>
        <v>PEÇA</v>
      </c>
      <c r="P18" s="39"/>
      <c r="Q18" s="40"/>
      <c r="T18" s="41" t="s">
        <v>55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56</v>
      </c>
      <c r="C20" s="43" t="s">
        <v>58</v>
      </c>
      <c r="D20" s="44"/>
      <c r="E20" s="42" t="s">
        <v>64</v>
      </c>
      <c r="F20" s="42" t="s">
        <v>65</v>
      </c>
      <c r="G20" s="42" t="s">
        <v>66</v>
      </c>
      <c r="H20" s="42" t="s">
        <v>67</v>
      </c>
      <c r="K20" s="42" t="s">
        <v>56</v>
      </c>
      <c r="L20" s="43" t="s">
        <v>58</v>
      </c>
      <c r="M20" s="44"/>
      <c r="N20" s="42" t="s">
        <v>64</v>
      </c>
      <c r="O20" s="42" t="s">
        <v>65</v>
      </c>
      <c r="P20" s="42" t="s">
        <v>66</v>
      </c>
      <c r="Q20" s="42" t="s">
        <v>67</v>
      </c>
      <c r="T20" s="42" t="s">
        <v>56</v>
      </c>
      <c r="U20" s="43" t="s">
        <v>58</v>
      </c>
      <c r="V20" s="44"/>
      <c r="W20" s="42" t="s">
        <v>64</v>
      </c>
      <c r="X20" s="42" t="s">
        <v>65</v>
      </c>
      <c r="Y20" s="42" t="s">
        <v>66</v>
      </c>
      <c r="Z20" s="42" t="s">
        <v>67</v>
      </c>
    </row>
    <row r="21" spans="2:29" ht="21" customHeight="1" x14ac:dyDescent="0.25">
      <c r="B21" s="45" t="s">
        <v>57</v>
      </c>
      <c r="C21" s="14" t="s">
        <v>59</v>
      </c>
      <c r="D21" s="15"/>
      <c r="E21" s="45" t="s">
        <v>60</v>
      </c>
      <c r="F21" s="45" t="s">
        <v>61</v>
      </c>
      <c r="G21" s="45" t="s">
        <v>62</v>
      </c>
      <c r="H21" s="45" t="s">
        <v>63</v>
      </c>
      <c r="K21" s="45" t="s">
        <v>57</v>
      </c>
      <c r="L21" s="14" t="s">
        <v>59</v>
      </c>
      <c r="M21" s="15"/>
      <c r="N21" s="45" t="s">
        <v>60</v>
      </c>
      <c r="O21" s="45" t="s">
        <v>61</v>
      </c>
      <c r="P21" s="45" t="s">
        <v>62</v>
      </c>
      <c r="Q21" s="45" t="s">
        <v>63</v>
      </c>
      <c r="T21" s="45" t="s">
        <v>57</v>
      </c>
      <c r="U21" s="14" t="s">
        <v>59</v>
      </c>
      <c r="V21" s="15"/>
      <c r="W21" s="45" t="s">
        <v>60</v>
      </c>
      <c r="X21" s="45" t="s">
        <v>61</v>
      </c>
      <c r="Y21" s="45" t="s">
        <v>62</v>
      </c>
      <c r="Z21" s="45" t="s">
        <v>63</v>
      </c>
    </row>
    <row r="22" spans="2:29" ht="66.75" customHeight="1" x14ac:dyDescent="0.25">
      <c r="B22" s="48">
        <v>1</v>
      </c>
      <c r="C22" s="77" t="s">
        <v>3</v>
      </c>
      <c r="D22" s="78"/>
      <c r="E22" s="47" t="s">
        <v>75</v>
      </c>
      <c r="F22" s="49">
        <v>1</v>
      </c>
      <c r="G22" s="50">
        <v>3556.89</v>
      </c>
      <c r="H22" s="50">
        <f>F22*G22</f>
        <v>3556.89</v>
      </c>
      <c r="K22" s="48">
        <v>1</v>
      </c>
      <c r="L22" s="77" t="s">
        <v>3</v>
      </c>
      <c r="M22" s="78"/>
      <c r="N22" s="47" t="s">
        <v>75</v>
      </c>
      <c r="O22" s="49">
        <v>1</v>
      </c>
      <c r="P22" s="56">
        <v>3952.1</v>
      </c>
      <c r="Q22" s="50">
        <f>O22*P22</f>
        <v>3952.1</v>
      </c>
      <c r="T22" s="48">
        <v>1</v>
      </c>
      <c r="U22" s="77" t="s">
        <v>108</v>
      </c>
      <c r="V22" s="78"/>
      <c r="W22" s="47" t="s">
        <v>75</v>
      </c>
      <c r="X22" s="49">
        <v>1</v>
      </c>
      <c r="Y22" s="50">
        <v>3057.1</v>
      </c>
      <c r="Z22" s="50">
        <f>X22*Y22</f>
        <v>3057.1</v>
      </c>
    </row>
    <row r="23" spans="2:29" ht="21" customHeight="1" x14ac:dyDescent="0.25">
      <c r="B23" s="48">
        <v>2</v>
      </c>
      <c r="C23" s="79" t="s">
        <v>74</v>
      </c>
      <c r="D23" s="80"/>
      <c r="E23" s="47" t="s">
        <v>76</v>
      </c>
      <c r="F23" s="49">
        <v>1</v>
      </c>
      <c r="G23" s="50">
        <v>782</v>
      </c>
      <c r="H23" s="50">
        <f>F23*G23</f>
        <v>782</v>
      </c>
      <c r="K23" s="48">
        <v>2</v>
      </c>
      <c r="L23" s="79" t="s">
        <v>74</v>
      </c>
      <c r="M23" s="80"/>
      <c r="N23" s="47" t="s">
        <v>76</v>
      </c>
      <c r="O23" s="49">
        <v>1</v>
      </c>
      <c r="P23" s="50">
        <v>428</v>
      </c>
      <c r="Q23" s="50">
        <f>O23*P23</f>
        <v>428</v>
      </c>
      <c r="T23" s="48">
        <v>2</v>
      </c>
      <c r="U23" s="79" t="s">
        <v>74</v>
      </c>
      <c r="V23" s="80"/>
      <c r="W23" s="47" t="s">
        <v>76</v>
      </c>
      <c r="X23" s="49">
        <v>1</v>
      </c>
      <c r="Y23" s="50">
        <v>604.78</v>
      </c>
      <c r="Z23" s="50">
        <f>X23*Y23</f>
        <v>604.78</v>
      </c>
    </row>
    <row r="24" spans="2:29" ht="21" customHeight="1" x14ac:dyDescent="0.25">
      <c r="B24" s="48"/>
      <c r="C24" s="79"/>
      <c r="D24" s="80"/>
      <c r="E24" s="47"/>
      <c r="F24" s="47"/>
      <c r="G24" s="47"/>
      <c r="H24" s="50"/>
      <c r="K24" s="48"/>
      <c r="L24" s="79"/>
      <c r="M24" s="80"/>
      <c r="N24" s="47"/>
      <c r="O24" s="47"/>
      <c r="P24" s="47"/>
      <c r="Q24" s="50"/>
      <c r="T24" s="48"/>
      <c r="U24" s="79"/>
      <c r="V24" s="80"/>
      <c r="W24" s="47"/>
      <c r="X24" s="47"/>
      <c r="Y24" s="47"/>
      <c r="Z24" s="50"/>
    </row>
    <row r="25" spans="2:29" ht="21" customHeight="1" x14ac:dyDescent="0.25">
      <c r="B25" s="48"/>
      <c r="C25" s="79"/>
      <c r="D25" s="80"/>
      <c r="E25" s="47"/>
      <c r="F25" s="47"/>
      <c r="G25" s="47"/>
      <c r="H25" s="50"/>
      <c r="K25" s="48"/>
      <c r="L25" s="79"/>
      <c r="M25" s="80"/>
      <c r="N25" s="47"/>
      <c r="O25" s="47"/>
      <c r="P25" s="47"/>
      <c r="Q25" s="50"/>
      <c r="T25" s="48"/>
      <c r="U25" s="79"/>
      <c r="V25" s="80"/>
      <c r="W25" s="47"/>
      <c r="X25" s="47"/>
      <c r="Y25" s="47"/>
      <c r="Z25" s="50"/>
    </row>
    <row r="26" spans="2:29" ht="21" customHeight="1" x14ac:dyDescent="0.25">
      <c r="B26" s="48"/>
      <c r="C26" s="79"/>
      <c r="D26" s="80"/>
      <c r="E26" s="47"/>
      <c r="F26" s="47"/>
      <c r="G26" s="47"/>
      <c r="H26" s="50"/>
      <c r="K26" s="48"/>
      <c r="L26" s="79"/>
      <c r="M26" s="80"/>
      <c r="N26" s="47"/>
      <c r="O26" s="47"/>
      <c r="P26" s="47"/>
      <c r="Q26" s="50"/>
      <c r="T26" s="48"/>
      <c r="U26" s="79"/>
      <c r="V26" s="80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63</v>
      </c>
      <c r="C28" s="31"/>
      <c r="D28" s="31"/>
      <c r="E28" s="31"/>
      <c r="F28" s="31"/>
      <c r="G28" s="31"/>
      <c r="H28" s="51">
        <f>SUM(H22:H27)</f>
        <v>4338.8899999999994</v>
      </c>
      <c r="K28" s="30" t="s">
        <v>63</v>
      </c>
      <c r="L28" s="31"/>
      <c r="M28" s="31"/>
      <c r="N28" s="31"/>
      <c r="O28" s="31"/>
      <c r="P28" s="31"/>
      <c r="Q28" s="51">
        <f>SUM(Q22:Q27)</f>
        <v>4380.1000000000004</v>
      </c>
      <c r="T28" s="30" t="s">
        <v>63</v>
      </c>
      <c r="U28" s="31"/>
      <c r="V28" s="31"/>
      <c r="W28" s="31"/>
      <c r="X28" s="31"/>
      <c r="Y28" s="31"/>
      <c r="Z28" s="51">
        <f>SUM(Z22:Z27)</f>
        <v>3661.88</v>
      </c>
    </row>
    <row r="29" spans="2:29" ht="21" customHeight="1" x14ac:dyDescent="0.25">
      <c r="B29" s="10" t="s">
        <v>70</v>
      </c>
      <c r="C29" s="16"/>
      <c r="D29" s="16"/>
      <c r="E29" s="16"/>
      <c r="F29" s="16"/>
      <c r="G29" s="16"/>
      <c r="H29" s="53" t="str">
        <f>IF(H30=$AC$30,"Menor Valor","")</f>
        <v/>
      </c>
      <c r="K29" s="10" t="s">
        <v>70</v>
      </c>
      <c r="L29" s="16"/>
      <c r="M29" s="16"/>
      <c r="N29" s="16"/>
      <c r="O29" s="16"/>
      <c r="P29" s="16"/>
      <c r="Q29" s="53" t="str">
        <f>IF(Q30=$AC$30,"Menor Valor","")</f>
        <v/>
      </c>
      <c r="T29" s="10" t="s">
        <v>70</v>
      </c>
      <c r="U29" s="16"/>
      <c r="V29" s="16"/>
      <c r="W29" s="16"/>
      <c r="X29" s="16"/>
      <c r="Y29" s="16"/>
      <c r="Z29" s="53" t="str">
        <f>IF(Z30=$AC$30,"Menor Valor","")</f>
        <v>Menor Valor</v>
      </c>
      <c r="AC29" s="34" t="s">
        <v>80</v>
      </c>
    </row>
    <row r="30" spans="2:29" ht="21" customHeight="1" x14ac:dyDescent="0.25">
      <c r="B30" s="46" t="s">
        <v>71</v>
      </c>
      <c r="C30" s="17"/>
      <c r="D30" s="17"/>
      <c r="E30" s="17"/>
      <c r="F30" s="17"/>
      <c r="G30" s="17"/>
      <c r="H30" s="52">
        <f>TRUNC(H28/F22,2)</f>
        <v>4338.8900000000003</v>
      </c>
      <c r="K30" s="46" t="s">
        <v>71</v>
      </c>
      <c r="L30" s="17"/>
      <c r="M30" s="17"/>
      <c r="N30" s="17"/>
      <c r="O30" s="17"/>
      <c r="P30" s="17"/>
      <c r="Q30" s="52">
        <f>TRUNC(Q28/O22,2)</f>
        <v>4380.1000000000004</v>
      </c>
      <c r="T30" s="46" t="s">
        <v>71</v>
      </c>
      <c r="U30" s="17"/>
      <c r="V30" s="17"/>
      <c r="W30" s="17"/>
      <c r="X30" s="17"/>
      <c r="Y30" s="17"/>
      <c r="Z30" s="52">
        <f>TRUNC(Z28/X22,2)</f>
        <v>3661.88</v>
      </c>
      <c r="AC30" s="35">
        <f>SMALL(B30:Z30,1)</f>
        <v>3661.88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5">
    <mergeCell ref="C26:D26"/>
    <mergeCell ref="L22:M22"/>
    <mergeCell ref="L23:M23"/>
    <mergeCell ref="L24:M24"/>
    <mergeCell ref="L25:M25"/>
    <mergeCell ref="L26:M26"/>
    <mergeCell ref="C22:D22"/>
    <mergeCell ref="C23:D23"/>
    <mergeCell ref="C24:D24"/>
    <mergeCell ref="C25:D25"/>
    <mergeCell ref="U22:V22"/>
    <mergeCell ref="U23:V23"/>
    <mergeCell ref="U24:V24"/>
    <mergeCell ref="U25:V25"/>
    <mergeCell ref="U26:V26"/>
  </mergeCells>
  <conditionalFormatting sqref="A29:XFD29">
    <cfRule type="cellIs" dxfId="25" priority="1" operator="equal">
      <formula>"menor valor"</formula>
    </cfRule>
  </conditionalFormatting>
  <conditionalFormatting sqref="B30:Z30">
    <cfRule type="cellIs" dxfId="24" priority="2" operator="equal">
      <formula>$AC$30</formula>
    </cfRule>
  </conditionalFormatting>
  <hyperlinks>
    <hyperlink ref="L12" r:id="rId1" xr:uid="{DEB3B9AD-9985-4929-B9A0-07C811B23B82}"/>
    <hyperlink ref="U12" r:id="rId2" xr:uid="{197E267E-5079-401E-8F7F-62FCAB25975A}"/>
  </hyperlinks>
  <pageMargins left="0.511811024" right="0.511811024" top="0.78740157499999996" bottom="0.78740157499999996" header="0.31496062000000002" footer="0.31496062000000002"/>
  <pageSetup paperSize="9" scale="76" orientation="portrait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585D-FA32-4BC6-92A9-F7F033964C3E}">
  <dimension ref="B2:AC50"/>
  <sheetViews>
    <sheetView showGridLines="0" view="pageBreakPreview" topLeftCell="A13" zoomScaleNormal="100" zoomScaleSheetLayoutView="100" workbookViewId="0">
      <selection activeCell="U23" sqref="U23:V23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69</v>
      </c>
      <c r="E3" s="28"/>
      <c r="F3" s="28"/>
      <c r="G3" s="28"/>
      <c r="H3" s="29"/>
      <c r="K3" s="12"/>
      <c r="L3" s="13"/>
      <c r="M3" s="27" t="s">
        <v>69</v>
      </c>
      <c r="N3" s="28"/>
      <c r="O3" s="28"/>
      <c r="P3" s="28"/>
      <c r="Q3" s="29"/>
      <c r="T3" s="12"/>
      <c r="U3" s="13"/>
      <c r="V3" s="27" t="s">
        <v>69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100</v>
      </c>
      <c r="E10" s="31"/>
      <c r="F10" s="31"/>
      <c r="G10" s="31"/>
      <c r="H10" s="32"/>
      <c r="K10" s="30" t="s">
        <v>43</v>
      </c>
      <c r="L10" s="31"/>
      <c r="M10" s="31" t="str">
        <f>D10</f>
        <v>Ketly Horrana da silva</v>
      </c>
      <c r="N10" s="31"/>
      <c r="O10" s="31"/>
      <c r="P10" s="31"/>
      <c r="Q10" s="32"/>
      <c r="T10" s="30" t="s">
        <v>43</v>
      </c>
      <c r="U10" s="31"/>
      <c r="V10" s="31" t="str">
        <f>M10</f>
        <v>Ketly Horrana da silva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68</v>
      </c>
      <c r="C12" s="55" t="s">
        <v>110</v>
      </c>
      <c r="D12" s="16"/>
      <c r="E12" s="11"/>
      <c r="F12" s="10" t="s">
        <v>47</v>
      </c>
      <c r="G12" s="33" t="s">
        <v>111</v>
      </c>
      <c r="H12" s="11"/>
      <c r="K12" s="10" t="s">
        <v>68</v>
      </c>
      <c r="L12" s="55" t="s">
        <v>116</v>
      </c>
      <c r="M12" s="16"/>
      <c r="N12" s="11"/>
      <c r="O12" s="10" t="s">
        <v>47</v>
      </c>
      <c r="P12" s="33" t="s">
        <v>117</v>
      </c>
      <c r="Q12" s="11"/>
      <c r="T12" s="10" t="s">
        <v>68</v>
      </c>
      <c r="U12" s="16" t="s">
        <v>46</v>
      </c>
      <c r="V12" s="16"/>
      <c r="W12" s="11"/>
      <c r="X12" s="10" t="s">
        <v>47</v>
      </c>
      <c r="Y12" s="33" t="s">
        <v>48</v>
      </c>
      <c r="Z12" s="11"/>
    </row>
    <row r="13" spans="2:26" ht="21" customHeight="1" x14ac:dyDescent="0.25">
      <c r="B13" s="14"/>
      <c r="C13" s="17"/>
      <c r="D13" s="17"/>
      <c r="E13" s="15"/>
      <c r="F13" s="14" t="s">
        <v>49</v>
      </c>
      <c r="G13" s="17" t="s">
        <v>112</v>
      </c>
      <c r="H13" s="15"/>
      <c r="K13" s="14"/>
      <c r="L13" s="17"/>
      <c r="M13" s="17"/>
      <c r="N13" s="15"/>
      <c r="O13" s="14" t="s">
        <v>49</v>
      </c>
      <c r="P13" s="17" t="s">
        <v>118</v>
      </c>
      <c r="Q13" s="15"/>
      <c r="T13" s="14"/>
      <c r="U13" s="17"/>
      <c r="V13" s="17"/>
      <c r="W13" s="15"/>
      <c r="X13" s="14" t="s">
        <v>49</v>
      </c>
      <c r="Y13" s="17" t="s">
        <v>50</v>
      </c>
      <c r="Z13" s="15"/>
    </row>
    <row r="14" spans="2:26" ht="21" customHeight="1" x14ac:dyDescent="0.25">
      <c r="B14" s="10" t="s">
        <v>51</v>
      </c>
      <c r="C14" s="16"/>
      <c r="D14" s="16"/>
      <c r="E14" s="16"/>
      <c r="F14" s="34" t="s">
        <v>53</v>
      </c>
      <c r="G14" s="10"/>
      <c r="H14" s="11"/>
      <c r="K14" s="10" t="s">
        <v>51</v>
      </c>
      <c r="L14" s="16"/>
      <c r="M14" s="16"/>
      <c r="N14" s="16"/>
      <c r="O14" s="34" t="s">
        <v>53</v>
      </c>
      <c r="P14" s="10"/>
      <c r="Q14" s="11"/>
      <c r="T14" s="10" t="s">
        <v>51</v>
      </c>
      <c r="U14" s="16"/>
      <c r="V14" s="16"/>
      <c r="W14" s="16"/>
      <c r="X14" s="34" t="s">
        <v>53</v>
      </c>
      <c r="Y14" s="10"/>
      <c r="Z14" s="11"/>
    </row>
    <row r="15" spans="2:26" ht="21" customHeight="1" x14ac:dyDescent="0.25">
      <c r="B15" s="14" t="s">
        <v>109</v>
      </c>
      <c r="C15" s="17"/>
      <c r="D15" s="17"/>
      <c r="E15" s="17"/>
      <c r="F15" s="35" t="s">
        <v>113</v>
      </c>
      <c r="G15" s="14"/>
      <c r="H15" s="15"/>
      <c r="K15" s="14" t="s">
        <v>115</v>
      </c>
      <c r="L15" s="17"/>
      <c r="M15" s="17"/>
      <c r="N15" s="17"/>
      <c r="O15" s="35" t="s">
        <v>119</v>
      </c>
      <c r="P15" s="14"/>
      <c r="Q15" s="15"/>
      <c r="T15" s="14" t="s">
        <v>121</v>
      </c>
      <c r="U15" s="17"/>
      <c r="V15" s="17"/>
      <c r="W15" s="17"/>
      <c r="X15" s="35" t="s">
        <v>122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54</v>
      </c>
      <c r="C17" s="16"/>
      <c r="D17" s="16"/>
      <c r="E17" s="16"/>
      <c r="F17" s="10" t="s">
        <v>72</v>
      </c>
      <c r="G17" s="16"/>
      <c r="H17" s="11"/>
      <c r="K17" s="10" t="s">
        <v>54</v>
      </c>
      <c r="L17" s="16"/>
      <c r="M17" s="16"/>
      <c r="N17" s="16"/>
      <c r="O17" s="10" t="s">
        <v>72</v>
      </c>
      <c r="P17" s="16"/>
      <c r="Q17" s="11"/>
      <c r="T17" s="10" t="s">
        <v>54</v>
      </c>
      <c r="U17" s="16"/>
      <c r="V17" s="16"/>
      <c r="W17" s="16"/>
      <c r="X17" s="10" t="s">
        <v>72</v>
      </c>
      <c r="Y17" s="16"/>
      <c r="Z17" s="11"/>
    </row>
    <row r="18" spans="2:29" ht="21" customHeight="1" x14ac:dyDescent="0.25">
      <c r="B18" s="41" t="s">
        <v>55</v>
      </c>
      <c r="C18" s="39"/>
      <c r="D18" s="39"/>
      <c r="E18" s="39"/>
      <c r="F18" s="38" t="s">
        <v>73</v>
      </c>
      <c r="G18" s="39"/>
      <c r="H18" s="40"/>
      <c r="K18" s="41" t="s">
        <v>55</v>
      </c>
      <c r="L18" s="39"/>
      <c r="M18" s="39"/>
      <c r="N18" s="39"/>
      <c r="O18" s="38" t="str">
        <f>F18</f>
        <v>PEÇA</v>
      </c>
      <c r="P18" s="39"/>
      <c r="Q18" s="40"/>
      <c r="T18" s="41" t="s">
        <v>55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56</v>
      </c>
      <c r="C20" s="43" t="s">
        <v>58</v>
      </c>
      <c r="D20" s="44"/>
      <c r="E20" s="42" t="s">
        <v>64</v>
      </c>
      <c r="F20" s="42" t="s">
        <v>65</v>
      </c>
      <c r="G20" s="42" t="s">
        <v>66</v>
      </c>
      <c r="H20" s="42" t="s">
        <v>67</v>
      </c>
      <c r="K20" s="42" t="s">
        <v>56</v>
      </c>
      <c r="L20" s="43" t="s">
        <v>58</v>
      </c>
      <c r="M20" s="44"/>
      <c r="N20" s="42" t="s">
        <v>64</v>
      </c>
      <c r="O20" s="42" t="s">
        <v>65</v>
      </c>
      <c r="P20" s="42" t="s">
        <v>66</v>
      </c>
      <c r="Q20" s="42" t="s">
        <v>67</v>
      </c>
      <c r="T20" s="42" t="s">
        <v>56</v>
      </c>
      <c r="U20" s="43" t="s">
        <v>58</v>
      </c>
      <c r="V20" s="44"/>
      <c r="W20" s="42" t="s">
        <v>64</v>
      </c>
      <c r="X20" s="42" t="s">
        <v>65</v>
      </c>
      <c r="Y20" s="42" t="s">
        <v>66</v>
      </c>
      <c r="Z20" s="42" t="s">
        <v>67</v>
      </c>
    </row>
    <row r="21" spans="2:29" ht="21" customHeight="1" x14ac:dyDescent="0.25">
      <c r="B21" s="45" t="s">
        <v>57</v>
      </c>
      <c r="C21" s="14" t="s">
        <v>59</v>
      </c>
      <c r="D21" s="15"/>
      <c r="E21" s="45" t="s">
        <v>60</v>
      </c>
      <c r="F21" s="45" t="s">
        <v>61</v>
      </c>
      <c r="G21" s="45" t="s">
        <v>62</v>
      </c>
      <c r="H21" s="45" t="s">
        <v>63</v>
      </c>
      <c r="K21" s="45" t="s">
        <v>57</v>
      </c>
      <c r="L21" s="14" t="s">
        <v>59</v>
      </c>
      <c r="M21" s="15"/>
      <c r="N21" s="45" t="s">
        <v>60</v>
      </c>
      <c r="O21" s="45" t="s">
        <v>61</v>
      </c>
      <c r="P21" s="45" t="s">
        <v>62</v>
      </c>
      <c r="Q21" s="45" t="s">
        <v>63</v>
      </c>
      <c r="T21" s="45" t="s">
        <v>57</v>
      </c>
      <c r="U21" s="14" t="s">
        <v>59</v>
      </c>
      <c r="V21" s="15"/>
      <c r="W21" s="45" t="s">
        <v>60</v>
      </c>
      <c r="X21" s="45" t="s">
        <v>61</v>
      </c>
      <c r="Y21" s="45" t="s">
        <v>62</v>
      </c>
      <c r="Z21" s="45" t="s">
        <v>63</v>
      </c>
    </row>
    <row r="22" spans="2:29" ht="40.5" customHeight="1" x14ac:dyDescent="0.25">
      <c r="B22" s="48">
        <v>1</v>
      </c>
      <c r="C22" s="77" t="s">
        <v>114</v>
      </c>
      <c r="D22" s="78"/>
      <c r="E22" s="47" t="s">
        <v>75</v>
      </c>
      <c r="F22" s="49">
        <v>1</v>
      </c>
      <c r="G22" s="50">
        <v>5735</v>
      </c>
      <c r="H22" s="50">
        <f>F22*G22</f>
        <v>5735</v>
      </c>
      <c r="K22" s="48">
        <v>1</v>
      </c>
      <c r="L22" s="77" t="s">
        <v>120</v>
      </c>
      <c r="M22" s="78"/>
      <c r="N22" s="47" t="s">
        <v>75</v>
      </c>
      <c r="O22" s="49">
        <v>1</v>
      </c>
      <c r="P22" s="50">
        <v>6397</v>
      </c>
      <c r="Q22" s="50">
        <f>O22*P22</f>
        <v>6397</v>
      </c>
      <c r="T22" s="48">
        <v>1</v>
      </c>
      <c r="U22" s="77" t="s">
        <v>123</v>
      </c>
      <c r="V22" s="78"/>
      <c r="W22" s="47" t="s">
        <v>75</v>
      </c>
      <c r="X22" s="49">
        <v>1</v>
      </c>
      <c r="Y22" s="50">
        <v>7800</v>
      </c>
      <c r="Z22" s="50">
        <f>X22*Y22</f>
        <v>7800</v>
      </c>
    </row>
    <row r="23" spans="2:29" ht="21" customHeight="1" x14ac:dyDescent="0.25">
      <c r="B23" s="48">
        <v>2</v>
      </c>
      <c r="C23" s="79" t="s">
        <v>74</v>
      </c>
      <c r="D23" s="80"/>
      <c r="E23" s="47" t="s">
        <v>76</v>
      </c>
      <c r="F23" s="49">
        <v>1</v>
      </c>
      <c r="G23" s="50">
        <v>1661.61</v>
      </c>
      <c r="H23" s="50">
        <f>F23*G23</f>
        <v>1661.61</v>
      </c>
      <c r="K23" s="48">
        <v>2</v>
      </c>
      <c r="L23" s="79" t="s">
        <v>74</v>
      </c>
      <c r="M23" s="80"/>
      <c r="N23" s="47" t="s">
        <v>76</v>
      </c>
      <c r="O23" s="49">
        <v>1</v>
      </c>
      <c r="P23" s="50">
        <v>0</v>
      </c>
      <c r="Q23" s="50">
        <f>O23*P23</f>
        <v>0</v>
      </c>
      <c r="T23" s="48">
        <v>2</v>
      </c>
      <c r="U23" s="79" t="s">
        <v>74</v>
      </c>
      <c r="V23" s="80"/>
      <c r="W23" s="47" t="s">
        <v>76</v>
      </c>
      <c r="X23" s="49">
        <v>1</v>
      </c>
      <c r="Y23" s="50">
        <v>880.4</v>
      </c>
      <c r="Z23" s="50">
        <f>X23*Y23</f>
        <v>880.4</v>
      </c>
    </row>
    <row r="24" spans="2:29" ht="21" customHeight="1" x14ac:dyDescent="0.25">
      <c r="B24" s="48"/>
      <c r="C24" s="79"/>
      <c r="D24" s="80"/>
      <c r="E24" s="47"/>
      <c r="F24" s="47"/>
      <c r="G24" s="47"/>
      <c r="H24" s="50"/>
      <c r="K24" s="48"/>
      <c r="L24" s="79"/>
      <c r="M24" s="80"/>
      <c r="N24" s="47"/>
      <c r="O24" s="47"/>
      <c r="P24" s="47"/>
      <c r="Q24" s="50"/>
      <c r="T24" s="48"/>
      <c r="U24" s="79"/>
      <c r="V24" s="80"/>
      <c r="W24" s="47"/>
      <c r="X24" s="47"/>
      <c r="Y24" s="47"/>
      <c r="Z24" s="50"/>
    </row>
    <row r="25" spans="2:29" ht="21" customHeight="1" x14ac:dyDescent="0.25">
      <c r="B25" s="48"/>
      <c r="C25" s="79"/>
      <c r="D25" s="80"/>
      <c r="E25" s="47"/>
      <c r="F25" s="47"/>
      <c r="G25" s="47"/>
      <c r="H25" s="50"/>
      <c r="K25" s="48"/>
      <c r="L25" s="79"/>
      <c r="M25" s="80"/>
      <c r="N25" s="47"/>
      <c r="O25" s="47"/>
      <c r="P25" s="47"/>
      <c r="Q25" s="50"/>
      <c r="T25" s="48"/>
      <c r="U25" s="79"/>
      <c r="V25" s="80"/>
      <c r="W25" s="47"/>
      <c r="X25" s="47"/>
      <c r="Y25" s="47"/>
      <c r="Z25" s="50"/>
    </row>
    <row r="26" spans="2:29" ht="21" customHeight="1" x14ac:dyDescent="0.25">
      <c r="B26" s="48"/>
      <c r="C26" s="79"/>
      <c r="D26" s="80"/>
      <c r="E26" s="47"/>
      <c r="F26" s="47"/>
      <c r="G26" s="47"/>
      <c r="H26" s="50"/>
      <c r="K26" s="48"/>
      <c r="L26" s="79"/>
      <c r="M26" s="80"/>
      <c r="N26" s="47"/>
      <c r="O26" s="47"/>
      <c r="P26" s="47"/>
      <c r="Q26" s="50"/>
      <c r="T26" s="48"/>
      <c r="U26" s="79"/>
      <c r="V26" s="80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63</v>
      </c>
      <c r="C28" s="31"/>
      <c r="D28" s="31"/>
      <c r="E28" s="31"/>
      <c r="F28" s="31"/>
      <c r="G28" s="31"/>
      <c r="H28" s="51">
        <f>SUM(H22:H27)</f>
        <v>7396.61</v>
      </c>
      <c r="K28" s="30" t="s">
        <v>63</v>
      </c>
      <c r="L28" s="31"/>
      <c r="M28" s="31"/>
      <c r="N28" s="31"/>
      <c r="O28" s="31"/>
      <c r="P28" s="31"/>
      <c r="Q28" s="51">
        <f>SUM(Q22:Q27)</f>
        <v>6397</v>
      </c>
      <c r="T28" s="30" t="s">
        <v>63</v>
      </c>
      <c r="U28" s="31"/>
      <c r="V28" s="31"/>
      <c r="W28" s="31"/>
      <c r="X28" s="31"/>
      <c r="Y28" s="31"/>
      <c r="Z28" s="51">
        <f>SUM(Z22:Z27)</f>
        <v>8680.4</v>
      </c>
    </row>
    <row r="29" spans="2:29" ht="21" customHeight="1" x14ac:dyDescent="0.25">
      <c r="B29" s="10" t="s">
        <v>70</v>
      </c>
      <c r="C29" s="16"/>
      <c r="D29" s="16"/>
      <c r="E29" s="16"/>
      <c r="F29" s="16"/>
      <c r="G29" s="16"/>
      <c r="H29" s="53" t="str">
        <f>IF(H30=$AC$30,"Menor Valor","")</f>
        <v/>
      </c>
      <c r="K29" s="10" t="s">
        <v>70</v>
      </c>
      <c r="L29" s="16"/>
      <c r="M29" s="16"/>
      <c r="N29" s="16"/>
      <c r="O29" s="16"/>
      <c r="P29" s="16"/>
      <c r="Q29" s="53" t="str">
        <f>IF(Q30=$AC$30,"Menor Valor","")</f>
        <v>Menor Valor</v>
      </c>
      <c r="T29" s="10" t="s">
        <v>70</v>
      </c>
      <c r="U29" s="16"/>
      <c r="V29" s="16"/>
      <c r="W29" s="16"/>
      <c r="X29" s="16"/>
      <c r="Y29" s="16"/>
      <c r="Z29" s="53" t="str">
        <f>IF(Z30=$AC$30,"Menor Valor","")</f>
        <v/>
      </c>
      <c r="AC29" s="34" t="s">
        <v>80</v>
      </c>
    </row>
    <row r="30" spans="2:29" ht="21" customHeight="1" x14ac:dyDescent="0.25">
      <c r="B30" s="46" t="s">
        <v>71</v>
      </c>
      <c r="C30" s="17"/>
      <c r="D30" s="17"/>
      <c r="E30" s="17"/>
      <c r="F30" s="17"/>
      <c r="G30" s="17"/>
      <c r="H30" s="52">
        <f>TRUNC(H28/F22,2)</f>
        <v>7396.61</v>
      </c>
      <c r="K30" s="46" t="s">
        <v>71</v>
      </c>
      <c r="L30" s="17"/>
      <c r="M30" s="17"/>
      <c r="N30" s="17"/>
      <c r="O30" s="17"/>
      <c r="P30" s="17"/>
      <c r="Q30" s="52">
        <f>TRUNC(Q28/O22,2)</f>
        <v>6397</v>
      </c>
      <c r="T30" s="46" t="s">
        <v>71</v>
      </c>
      <c r="U30" s="17"/>
      <c r="V30" s="17"/>
      <c r="W30" s="17"/>
      <c r="X30" s="17"/>
      <c r="Y30" s="17"/>
      <c r="Z30" s="52">
        <f>TRUNC(Z28/X22,2)</f>
        <v>8680.4</v>
      </c>
      <c r="AC30" s="35">
        <f>SMALL(B30:Z30,1)</f>
        <v>6397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23" priority="1" operator="equal">
      <formula>"menor valor"</formula>
    </cfRule>
  </conditionalFormatting>
  <conditionalFormatting sqref="B30:Z30">
    <cfRule type="cellIs" dxfId="22" priority="2" operator="equal">
      <formula>$AC$30</formula>
    </cfRule>
  </conditionalFormatting>
  <hyperlinks>
    <hyperlink ref="L12" r:id="rId1" xr:uid="{D077BCA7-2A2F-4647-9A81-FE05F844844C}"/>
    <hyperlink ref="C12" r:id="rId2" xr:uid="{444B3587-E98B-4E7D-A56B-2986726718AA}"/>
  </hyperlinks>
  <pageMargins left="0.511811024" right="0.511811024" top="0.78740157499999996" bottom="0.78740157499999996" header="0.31496062000000002" footer="0.31496062000000002"/>
  <pageSetup paperSize="9" scale="76" orientation="portrait" verticalDpi="0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7664F-9A9B-4872-A246-621B6DB72C4B}">
  <dimension ref="B2:AC50"/>
  <sheetViews>
    <sheetView showGridLines="0" view="pageBreakPreview" topLeftCell="H1" zoomScaleNormal="100" zoomScaleSheetLayoutView="100" workbookViewId="0">
      <selection activeCell="P12" sqref="P12:P13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69</v>
      </c>
      <c r="E3" s="28"/>
      <c r="F3" s="28"/>
      <c r="G3" s="28"/>
      <c r="H3" s="29"/>
      <c r="K3" s="12"/>
      <c r="L3" s="13"/>
      <c r="M3" s="27" t="s">
        <v>69</v>
      </c>
      <c r="N3" s="28"/>
      <c r="O3" s="28"/>
      <c r="P3" s="28"/>
      <c r="Q3" s="29"/>
      <c r="T3" s="12"/>
      <c r="U3" s="13"/>
      <c r="V3" s="27" t="s">
        <v>69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100</v>
      </c>
      <c r="E10" s="31"/>
      <c r="F10" s="31"/>
      <c r="G10" s="31"/>
      <c r="H10" s="32"/>
      <c r="K10" s="30" t="s">
        <v>43</v>
      </c>
      <c r="L10" s="31"/>
      <c r="M10" s="31" t="str">
        <f>D10</f>
        <v>Ketly Horrana da silva</v>
      </c>
      <c r="N10" s="31"/>
      <c r="O10" s="31"/>
      <c r="P10" s="31"/>
      <c r="Q10" s="32"/>
      <c r="T10" s="30" t="s">
        <v>43</v>
      </c>
      <c r="U10" s="31"/>
      <c r="V10" s="31" t="str">
        <f>M10</f>
        <v>Ketly Horrana da silva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68</v>
      </c>
      <c r="C12" s="55" t="s">
        <v>110</v>
      </c>
      <c r="D12" s="16"/>
      <c r="E12" s="11"/>
      <c r="F12" s="10" t="s">
        <v>47</v>
      </c>
      <c r="G12" s="33" t="s">
        <v>111</v>
      </c>
      <c r="H12" s="11"/>
      <c r="K12" s="10" t="s">
        <v>68</v>
      </c>
      <c r="L12" s="55" t="s">
        <v>104</v>
      </c>
      <c r="M12" s="16"/>
      <c r="N12" s="11"/>
      <c r="O12" s="10" t="s">
        <v>47</v>
      </c>
      <c r="P12" s="33" t="s">
        <v>128</v>
      </c>
      <c r="Q12" s="11"/>
      <c r="T12" s="10" t="s">
        <v>68</v>
      </c>
      <c r="U12" s="55" t="s">
        <v>133</v>
      </c>
      <c r="V12" s="16"/>
      <c r="W12" s="11"/>
      <c r="X12" s="10" t="s">
        <v>47</v>
      </c>
      <c r="Y12" s="33" t="s">
        <v>131</v>
      </c>
      <c r="Z12" s="11"/>
    </row>
    <row r="13" spans="2:26" ht="21" customHeight="1" x14ac:dyDescent="0.25">
      <c r="B13" s="14"/>
      <c r="C13" s="17"/>
      <c r="D13" s="17"/>
      <c r="E13" s="15"/>
      <c r="F13" s="14" t="s">
        <v>49</v>
      </c>
      <c r="G13" s="17" t="s">
        <v>112</v>
      </c>
      <c r="H13" s="15"/>
      <c r="K13" s="14"/>
      <c r="L13" s="17"/>
      <c r="M13" s="17"/>
      <c r="N13" s="15"/>
      <c r="O13" s="14" t="s">
        <v>49</v>
      </c>
      <c r="P13" s="17" t="s">
        <v>129</v>
      </c>
      <c r="Q13" s="15"/>
      <c r="T13" s="14"/>
      <c r="U13" s="17"/>
      <c r="V13" s="17"/>
      <c r="W13" s="15"/>
      <c r="X13" s="14" t="s">
        <v>49</v>
      </c>
      <c r="Y13" s="17" t="s">
        <v>132</v>
      </c>
      <c r="Z13" s="15"/>
    </row>
    <row r="14" spans="2:26" ht="21" customHeight="1" x14ac:dyDescent="0.25">
      <c r="B14" s="10" t="s">
        <v>51</v>
      </c>
      <c r="C14" s="16"/>
      <c r="D14" s="16"/>
      <c r="E14" s="16"/>
      <c r="F14" s="34" t="s">
        <v>53</v>
      </c>
      <c r="G14" s="10"/>
      <c r="H14" s="11"/>
      <c r="K14" s="10" t="s">
        <v>51</v>
      </c>
      <c r="L14" s="16"/>
      <c r="M14" s="16"/>
      <c r="N14" s="16"/>
      <c r="O14" s="34" t="s">
        <v>53</v>
      </c>
      <c r="P14" s="10"/>
      <c r="Q14" s="11"/>
      <c r="T14" s="10" t="s">
        <v>51</v>
      </c>
      <c r="U14" s="16"/>
      <c r="V14" s="16"/>
      <c r="W14" s="16"/>
      <c r="X14" s="34" t="s">
        <v>53</v>
      </c>
      <c r="Y14" s="10"/>
      <c r="Z14" s="11"/>
    </row>
    <row r="15" spans="2:26" ht="21" customHeight="1" x14ac:dyDescent="0.25">
      <c r="B15" s="14" t="s">
        <v>109</v>
      </c>
      <c r="C15" s="17"/>
      <c r="D15" s="17"/>
      <c r="E15" s="17"/>
      <c r="F15" s="35" t="s">
        <v>124</v>
      </c>
      <c r="G15" s="14"/>
      <c r="H15" s="15"/>
      <c r="K15" s="14" t="s">
        <v>126</v>
      </c>
      <c r="L15" s="17"/>
      <c r="M15" s="17"/>
      <c r="N15" s="17"/>
      <c r="O15" s="35" t="s">
        <v>127</v>
      </c>
      <c r="P15" s="14"/>
      <c r="Q15" s="15"/>
      <c r="T15" s="14" t="s">
        <v>130</v>
      </c>
      <c r="U15" s="17"/>
      <c r="V15" s="17"/>
      <c r="W15" s="17"/>
      <c r="X15" s="35" t="s">
        <v>134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54</v>
      </c>
      <c r="C17" s="16"/>
      <c r="D17" s="16"/>
      <c r="E17" s="16"/>
      <c r="F17" s="10" t="s">
        <v>72</v>
      </c>
      <c r="G17" s="16"/>
      <c r="H17" s="11"/>
      <c r="K17" s="10" t="s">
        <v>54</v>
      </c>
      <c r="L17" s="16"/>
      <c r="M17" s="16"/>
      <c r="N17" s="16"/>
      <c r="O17" s="10" t="s">
        <v>72</v>
      </c>
      <c r="P17" s="16"/>
      <c r="Q17" s="11"/>
      <c r="T17" s="10" t="s">
        <v>54</v>
      </c>
      <c r="U17" s="16"/>
      <c r="V17" s="16"/>
      <c r="W17" s="16"/>
      <c r="X17" s="10" t="s">
        <v>72</v>
      </c>
      <c r="Y17" s="16"/>
      <c r="Z17" s="11"/>
    </row>
    <row r="18" spans="2:29" ht="21" customHeight="1" x14ac:dyDescent="0.25">
      <c r="B18" s="41" t="s">
        <v>55</v>
      </c>
      <c r="C18" s="39"/>
      <c r="D18" s="39"/>
      <c r="E18" s="39"/>
      <c r="F18" s="38" t="s">
        <v>73</v>
      </c>
      <c r="G18" s="39"/>
      <c r="H18" s="40"/>
      <c r="K18" s="41" t="s">
        <v>55</v>
      </c>
      <c r="L18" s="39"/>
      <c r="M18" s="39"/>
      <c r="N18" s="39"/>
      <c r="O18" s="38" t="str">
        <f>F18</f>
        <v>PEÇA</v>
      </c>
      <c r="P18" s="39"/>
      <c r="Q18" s="40"/>
      <c r="T18" s="41" t="s">
        <v>55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56</v>
      </c>
      <c r="C20" s="43" t="s">
        <v>58</v>
      </c>
      <c r="D20" s="44"/>
      <c r="E20" s="42" t="s">
        <v>64</v>
      </c>
      <c r="F20" s="42" t="s">
        <v>65</v>
      </c>
      <c r="G20" s="42" t="s">
        <v>66</v>
      </c>
      <c r="H20" s="42" t="s">
        <v>67</v>
      </c>
      <c r="K20" s="42" t="s">
        <v>56</v>
      </c>
      <c r="L20" s="43" t="s">
        <v>58</v>
      </c>
      <c r="M20" s="44"/>
      <c r="N20" s="42" t="s">
        <v>64</v>
      </c>
      <c r="O20" s="42" t="s">
        <v>65</v>
      </c>
      <c r="P20" s="42" t="s">
        <v>66</v>
      </c>
      <c r="Q20" s="42" t="s">
        <v>67</v>
      </c>
      <c r="T20" s="42" t="s">
        <v>56</v>
      </c>
      <c r="U20" s="43" t="s">
        <v>58</v>
      </c>
      <c r="V20" s="44"/>
      <c r="W20" s="42" t="s">
        <v>64</v>
      </c>
      <c r="X20" s="42" t="s">
        <v>65</v>
      </c>
      <c r="Y20" s="42" t="s">
        <v>66</v>
      </c>
      <c r="Z20" s="42" t="s">
        <v>67</v>
      </c>
    </row>
    <row r="21" spans="2:29" ht="21" customHeight="1" x14ac:dyDescent="0.25">
      <c r="B21" s="45" t="s">
        <v>57</v>
      </c>
      <c r="C21" s="14" t="s">
        <v>59</v>
      </c>
      <c r="D21" s="15"/>
      <c r="E21" s="45" t="s">
        <v>60</v>
      </c>
      <c r="F21" s="45" t="s">
        <v>61</v>
      </c>
      <c r="G21" s="45" t="s">
        <v>62</v>
      </c>
      <c r="H21" s="45" t="s">
        <v>63</v>
      </c>
      <c r="K21" s="45" t="s">
        <v>57</v>
      </c>
      <c r="L21" s="14" t="s">
        <v>59</v>
      </c>
      <c r="M21" s="15"/>
      <c r="N21" s="45" t="s">
        <v>60</v>
      </c>
      <c r="O21" s="45" t="s">
        <v>61</v>
      </c>
      <c r="P21" s="45" t="s">
        <v>62</v>
      </c>
      <c r="Q21" s="45" t="s">
        <v>63</v>
      </c>
      <c r="T21" s="45" t="s">
        <v>57</v>
      </c>
      <c r="U21" s="14" t="s">
        <v>59</v>
      </c>
      <c r="V21" s="15"/>
      <c r="W21" s="45" t="s">
        <v>60</v>
      </c>
      <c r="X21" s="45" t="s">
        <v>61</v>
      </c>
      <c r="Y21" s="45" t="s">
        <v>62</v>
      </c>
      <c r="Z21" s="45" t="s">
        <v>63</v>
      </c>
    </row>
    <row r="22" spans="2:29" ht="33" customHeight="1" x14ac:dyDescent="0.25">
      <c r="B22" s="48">
        <v>1</v>
      </c>
      <c r="C22" s="81" t="s">
        <v>125</v>
      </c>
      <c r="D22" s="82"/>
      <c r="E22" s="47" t="s">
        <v>75</v>
      </c>
      <c r="F22" s="49">
        <v>1</v>
      </c>
      <c r="G22" s="50">
        <v>2180</v>
      </c>
      <c r="H22" s="50">
        <f>F22*G22</f>
        <v>2180</v>
      </c>
      <c r="K22" s="48">
        <v>1</v>
      </c>
      <c r="L22" s="77" t="s">
        <v>22</v>
      </c>
      <c r="M22" s="78"/>
      <c r="N22" s="47" t="s">
        <v>75</v>
      </c>
      <c r="O22" s="49">
        <v>1</v>
      </c>
      <c r="P22" s="50">
        <v>2499</v>
      </c>
      <c r="Q22" s="50">
        <f>O22*P22</f>
        <v>2499</v>
      </c>
      <c r="T22" s="48">
        <v>1</v>
      </c>
      <c r="U22" s="77" t="s">
        <v>135</v>
      </c>
      <c r="V22" s="78"/>
      <c r="W22" s="47" t="s">
        <v>75</v>
      </c>
      <c r="X22" s="49">
        <v>1</v>
      </c>
      <c r="Y22" s="50">
        <v>3258.6</v>
      </c>
      <c r="Z22" s="50">
        <f>X22*Y22</f>
        <v>3258.6</v>
      </c>
    </row>
    <row r="23" spans="2:29" ht="21" customHeight="1" x14ac:dyDescent="0.25">
      <c r="B23" s="48">
        <v>2</v>
      </c>
      <c r="C23" s="79" t="s">
        <v>74</v>
      </c>
      <c r="D23" s="80"/>
      <c r="E23" s="47" t="s">
        <v>76</v>
      </c>
      <c r="F23" s="49">
        <v>1</v>
      </c>
      <c r="G23" s="50">
        <v>664.37</v>
      </c>
      <c r="H23" s="50">
        <f>F23*G23</f>
        <v>664.37</v>
      </c>
      <c r="K23" s="48">
        <v>2</v>
      </c>
      <c r="L23" s="79" t="s">
        <v>74</v>
      </c>
      <c r="M23" s="80"/>
      <c r="N23" s="47" t="s">
        <v>76</v>
      </c>
      <c r="O23" s="49">
        <v>1</v>
      </c>
      <c r="P23" s="50">
        <v>868.07</v>
      </c>
      <c r="Q23" s="50">
        <f>O23*P23</f>
        <v>868.07</v>
      </c>
      <c r="T23" s="48">
        <v>2</v>
      </c>
      <c r="U23" s="79" t="s">
        <v>74</v>
      </c>
      <c r="V23" s="80"/>
      <c r="W23" s="47" t="s">
        <v>76</v>
      </c>
      <c r="X23" s="49">
        <v>1</v>
      </c>
      <c r="Y23" s="50">
        <v>564.04</v>
      </c>
      <c r="Z23" s="50">
        <f>X23*Y23</f>
        <v>564.04</v>
      </c>
    </row>
    <row r="24" spans="2:29" ht="21" customHeight="1" x14ac:dyDescent="0.25">
      <c r="B24" s="48"/>
      <c r="C24" s="79"/>
      <c r="D24" s="80"/>
      <c r="E24" s="47"/>
      <c r="F24" s="47"/>
      <c r="G24" s="47"/>
      <c r="H24" s="50"/>
      <c r="K24" s="48"/>
      <c r="L24" s="79"/>
      <c r="M24" s="80"/>
      <c r="N24" s="47"/>
      <c r="O24" s="47"/>
      <c r="P24" s="47"/>
      <c r="Q24" s="50"/>
      <c r="T24" s="48"/>
      <c r="U24" s="79"/>
      <c r="V24" s="80"/>
      <c r="W24" s="47"/>
      <c r="X24" s="47"/>
      <c r="Y24" s="47"/>
      <c r="Z24" s="50"/>
    </row>
    <row r="25" spans="2:29" ht="21" customHeight="1" x14ac:dyDescent="0.25">
      <c r="B25" s="48"/>
      <c r="C25" s="79"/>
      <c r="D25" s="80"/>
      <c r="E25" s="47"/>
      <c r="F25" s="47"/>
      <c r="G25" s="47"/>
      <c r="H25" s="50"/>
      <c r="K25" s="48"/>
      <c r="L25" s="79"/>
      <c r="M25" s="80"/>
      <c r="N25" s="47"/>
      <c r="O25" s="47"/>
      <c r="P25" s="47"/>
      <c r="Q25" s="50"/>
      <c r="T25" s="48"/>
      <c r="U25" s="79"/>
      <c r="V25" s="80"/>
      <c r="W25" s="47"/>
      <c r="X25" s="47"/>
      <c r="Y25" s="47"/>
      <c r="Z25" s="50"/>
    </row>
    <row r="26" spans="2:29" ht="21" customHeight="1" x14ac:dyDescent="0.25">
      <c r="B26" s="48"/>
      <c r="C26" s="79"/>
      <c r="D26" s="80"/>
      <c r="E26" s="47"/>
      <c r="F26" s="47"/>
      <c r="G26" s="47"/>
      <c r="H26" s="50"/>
      <c r="K26" s="48"/>
      <c r="L26" s="79"/>
      <c r="M26" s="80"/>
      <c r="N26" s="47"/>
      <c r="O26" s="47"/>
      <c r="P26" s="47"/>
      <c r="Q26" s="50"/>
      <c r="T26" s="48"/>
      <c r="U26" s="79"/>
      <c r="V26" s="80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63</v>
      </c>
      <c r="C28" s="31"/>
      <c r="D28" s="31"/>
      <c r="E28" s="31"/>
      <c r="F28" s="31"/>
      <c r="G28" s="31"/>
      <c r="H28" s="51">
        <f>SUM(H22:H27)</f>
        <v>2844.37</v>
      </c>
      <c r="K28" s="30" t="s">
        <v>63</v>
      </c>
      <c r="L28" s="31"/>
      <c r="M28" s="31"/>
      <c r="N28" s="31"/>
      <c r="O28" s="31"/>
      <c r="P28" s="31"/>
      <c r="Q28" s="51">
        <f>SUM(Q22:Q27)</f>
        <v>3367.07</v>
      </c>
      <c r="T28" s="30" t="s">
        <v>63</v>
      </c>
      <c r="U28" s="31"/>
      <c r="V28" s="31"/>
      <c r="W28" s="31"/>
      <c r="X28" s="31"/>
      <c r="Y28" s="31"/>
      <c r="Z28" s="51">
        <f>SUM(Z22:Z27)</f>
        <v>3822.64</v>
      </c>
    </row>
    <row r="29" spans="2:29" ht="21" customHeight="1" x14ac:dyDescent="0.25">
      <c r="B29" s="10" t="s">
        <v>70</v>
      </c>
      <c r="C29" s="16"/>
      <c r="D29" s="16"/>
      <c r="E29" s="16"/>
      <c r="F29" s="16"/>
      <c r="G29" s="16"/>
      <c r="H29" s="53" t="str">
        <f>IF(H30=$AC$30,"Menor Valor","")</f>
        <v>Menor Valor</v>
      </c>
      <c r="K29" s="10" t="s">
        <v>70</v>
      </c>
      <c r="L29" s="16"/>
      <c r="M29" s="16"/>
      <c r="N29" s="16"/>
      <c r="O29" s="16"/>
      <c r="P29" s="16"/>
      <c r="Q29" s="53" t="str">
        <f>IF(Q30=$AC$30,"Menor Valor","")</f>
        <v/>
      </c>
      <c r="T29" s="10" t="s">
        <v>70</v>
      </c>
      <c r="U29" s="16"/>
      <c r="V29" s="16"/>
      <c r="W29" s="16"/>
      <c r="X29" s="16"/>
      <c r="Y29" s="16"/>
      <c r="Z29" s="53" t="str">
        <f>IF(Z30=$AC$30,"Menor Valor","")</f>
        <v/>
      </c>
      <c r="AC29" s="34" t="s">
        <v>80</v>
      </c>
    </row>
    <row r="30" spans="2:29" ht="21" customHeight="1" x14ac:dyDescent="0.25">
      <c r="B30" s="46" t="s">
        <v>71</v>
      </c>
      <c r="C30" s="17"/>
      <c r="D30" s="17"/>
      <c r="E30" s="17"/>
      <c r="F30" s="17"/>
      <c r="G30" s="17"/>
      <c r="H30" s="52">
        <f>TRUNC(H28/F22,2)</f>
        <v>2844.37</v>
      </c>
      <c r="K30" s="46" t="s">
        <v>71</v>
      </c>
      <c r="L30" s="17"/>
      <c r="M30" s="17"/>
      <c r="N30" s="17"/>
      <c r="O30" s="17"/>
      <c r="P30" s="17"/>
      <c r="Q30" s="52">
        <f>TRUNC(Q28/O22,2)</f>
        <v>3367.07</v>
      </c>
      <c r="T30" s="46" t="s">
        <v>71</v>
      </c>
      <c r="U30" s="17"/>
      <c r="V30" s="17"/>
      <c r="W30" s="17"/>
      <c r="X30" s="17"/>
      <c r="Y30" s="17"/>
      <c r="Z30" s="52">
        <f>TRUNC(Z28/X22,2)</f>
        <v>3822.64</v>
      </c>
      <c r="AC30" s="35">
        <f>SMALL(B30:Z30,1)</f>
        <v>2844.37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21" priority="1" operator="equal">
      <formula>"menor valor"</formula>
    </cfRule>
  </conditionalFormatting>
  <conditionalFormatting sqref="B30:Z30">
    <cfRule type="cellIs" dxfId="20" priority="2" operator="equal">
      <formula>$AC$30</formula>
    </cfRule>
  </conditionalFormatting>
  <hyperlinks>
    <hyperlink ref="C12" r:id="rId1" xr:uid="{A7C49768-E9CD-4CF8-99D9-A4C646B2C565}"/>
    <hyperlink ref="L12" r:id="rId2" xr:uid="{803ACD51-DF08-4013-BD5B-CB62460627CB}"/>
    <hyperlink ref="U12" r:id="rId3" xr:uid="{672A328B-FE14-41A2-9E5B-72A72A7779C3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FBD27-F455-41E4-A5A7-AAA63AC1B51E}">
  <dimension ref="B2:AC50"/>
  <sheetViews>
    <sheetView showGridLines="0" view="pageBreakPreview" zoomScaleNormal="100" zoomScaleSheetLayoutView="100" workbookViewId="0">
      <selection activeCell="D28" sqref="D28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69</v>
      </c>
      <c r="E3" s="28"/>
      <c r="F3" s="28"/>
      <c r="G3" s="28"/>
      <c r="H3" s="29"/>
      <c r="K3" s="12"/>
      <c r="L3" s="13"/>
      <c r="M3" s="27" t="s">
        <v>69</v>
      </c>
      <c r="N3" s="28"/>
      <c r="O3" s="28"/>
      <c r="P3" s="28"/>
      <c r="Q3" s="29"/>
      <c r="T3" s="12"/>
      <c r="U3" s="13"/>
      <c r="V3" s="27" t="s">
        <v>69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100</v>
      </c>
      <c r="E10" s="31"/>
      <c r="F10" s="31"/>
      <c r="G10" s="31"/>
      <c r="H10" s="32"/>
      <c r="K10" s="30" t="s">
        <v>43</v>
      </c>
      <c r="L10" s="31"/>
      <c r="M10" s="31" t="str">
        <f>D10</f>
        <v>Ketly Horrana da silva</v>
      </c>
      <c r="N10" s="31"/>
      <c r="O10" s="31"/>
      <c r="P10" s="31"/>
      <c r="Q10" s="32"/>
      <c r="T10" s="30" t="s">
        <v>43</v>
      </c>
      <c r="U10" s="31"/>
      <c r="V10" s="31" t="str">
        <f>M10</f>
        <v>Ketly Horrana da silva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68</v>
      </c>
      <c r="C12" s="55" t="s">
        <v>137</v>
      </c>
      <c r="D12" s="16"/>
      <c r="E12" s="11"/>
      <c r="F12" s="10" t="s">
        <v>47</v>
      </c>
      <c r="G12" s="33" t="s">
        <v>138</v>
      </c>
      <c r="H12" s="11"/>
      <c r="K12" s="10" t="s">
        <v>68</v>
      </c>
      <c r="L12" s="55" t="s">
        <v>46</v>
      </c>
      <c r="M12" s="16"/>
      <c r="N12" s="11"/>
      <c r="O12" s="10" t="s">
        <v>47</v>
      </c>
      <c r="P12" s="33" t="s">
        <v>48</v>
      </c>
      <c r="Q12" s="11"/>
      <c r="T12" s="10" t="s">
        <v>68</v>
      </c>
      <c r="U12" s="55" t="s">
        <v>104</v>
      </c>
      <c r="V12" s="16"/>
      <c r="W12" s="11"/>
      <c r="X12" s="10" t="s">
        <v>47</v>
      </c>
      <c r="Y12" s="33" t="s">
        <v>128</v>
      </c>
      <c r="Z12" s="11"/>
    </row>
    <row r="13" spans="2:26" ht="21" customHeight="1" x14ac:dyDescent="0.25">
      <c r="B13" s="14"/>
      <c r="C13" s="17"/>
      <c r="D13" s="17"/>
      <c r="E13" s="15"/>
      <c r="F13" s="14" t="s">
        <v>49</v>
      </c>
      <c r="G13" s="17" t="s">
        <v>139</v>
      </c>
      <c r="H13" s="15"/>
      <c r="K13" s="14"/>
      <c r="L13" s="17"/>
      <c r="M13" s="17"/>
      <c r="N13" s="15"/>
      <c r="O13" s="14" t="s">
        <v>49</v>
      </c>
      <c r="P13" s="17" t="s">
        <v>50</v>
      </c>
      <c r="Q13" s="15"/>
      <c r="T13" s="14"/>
      <c r="U13" s="17"/>
      <c r="V13" s="17"/>
      <c r="W13" s="15"/>
      <c r="X13" s="14" t="s">
        <v>49</v>
      </c>
      <c r="Y13" s="17" t="s">
        <v>129</v>
      </c>
      <c r="Z13" s="15"/>
    </row>
    <row r="14" spans="2:26" ht="21" customHeight="1" x14ac:dyDescent="0.25">
      <c r="B14" s="10" t="s">
        <v>51</v>
      </c>
      <c r="C14" s="16"/>
      <c r="D14" s="16"/>
      <c r="E14" s="16"/>
      <c r="F14" s="34" t="s">
        <v>53</v>
      </c>
      <c r="G14" s="10"/>
      <c r="H14" s="11"/>
      <c r="K14" s="10" t="s">
        <v>51</v>
      </c>
      <c r="L14" s="16"/>
      <c r="M14" s="16"/>
      <c r="N14" s="16"/>
      <c r="O14" s="34" t="s">
        <v>53</v>
      </c>
      <c r="P14" s="10"/>
      <c r="Q14" s="11"/>
      <c r="T14" s="10" t="s">
        <v>51</v>
      </c>
      <c r="U14" s="16"/>
      <c r="V14" s="16"/>
      <c r="W14" s="16"/>
      <c r="X14" s="34" t="s">
        <v>53</v>
      </c>
      <c r="Y14" s="10"/>
      <c r="Z14" s="11"/>
    </row>
    <row r="15" spans="2:26" ht="21" customHeight="1" x14ac:dyDescent="0.25">
      <c r="B15" s="14" t="s">
        <v>136</v>
      </c>
      <c r="C15" s="17"/>
      <c r="D15" s="17"/>
      <c r="E15" s="17"/>
      <c r="F15" s="35" t="s">
        <v>127</v>
      </c>
      <c r="G15" s="14"/>
      <c r="H15" s="15"/>
      <c r="K15" s="14" t="s">
        <v>141</v>
      </c>
      <c r="L15" s="17"/>
      <c r="M15" s="17"/>
      <c r="N15" s="17"/>
      <c r="O15" s="35" t="s">
        <v>142</v>
      </c>
      <c r="P15" s="14"/>
      <c r="Q15" s="15"/>
      <c r="T15" s="14" t="s">
        <v>126</v>
      </c>
      <c r="U15" s="17"/>
      <c r="V15" s="17"/>
      <c r="W15" s="17"/>
      <c r="X15" s="35" t="s">
        <v>144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54</v>
      </c>
      <c r="C17" s="16"/>
      <c r="D17" s="16"/>
      <c r="E17" s="16"/>
      <c r="F17" s="10" t="s">
        <v>72</v>
      </c>
      <c r="G17" s="16"/>
      <c r="H17" s="11"/>
      <c r="K17" s="10" t="s">
        <v>54</v>
      </c>
      <c r="L17" s="16"/>
      <c r="M17" s="16"/>
      <c r="N17" s="16"/>
      <c r="O17" s="10" t="s">
        <v>72</v>
      </c>
      <c r="P17" s="16"/>
      <c r="Q17" s="11"/>
      <c r="T17" s="10" t="s">
        <v>54</v>
      </c>
      <c r="U17" s="16"/>
      <c r="V17" s="16"/>
      <c r="W17" s="16"/>
      <c r="X17" s="10" t="s">
        <v>72</v>
      </c>
      <c r="Y17" s="16"/>
      <c r="Z17" s="11"/>
    </row>
    <row r="18" spans="2:29" ht="21" customHeight="1" x14ac:dyDescent="0.25">
      <c r="B18" s="41" t="s">
        <v>55</v>
      </c>
      <c r="C18" s="39"/>
      <c r="D18" s="39"/>
      <c r="E18" s="39"/>
      <c r="F18" s="38" t="s">
        <v>73</v>
      </c>
      <c r="G18" s="39"/>
      <c r="H18" s="40"/>
      <c r="K18" s="41" t="s">
        <v>55</v>
      </c>
      <c r="L18" s="39"/>
      <c r="M18" s="39"/>
      <c r="N18" s="39"/>
      <c r="O18" s="38" t="str">
        <f>F18</f>
        <v>PEÇA</v>
      </c>
      <c r="P18" s="39"/>
      <c r="Q18" s="40"/>
      <c r="T18" s="41" t="s">
        <v>55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56</v>
      </c>
      <c r="C20" s="43" t="s">
        <v>58</v>
      </c>
      <c r="D20" s="44"/>
      <c r="E20" s="42" t="s">
        <v>64</v>
      </c>
      <c r="F20" s="42" t="s">
        <v>65</v>
      </c>
      <c r="G20" s="42" t="s">
        <v>66</v>
      </c>
      <c r="H20" s="42" t="s">
        <v>67</v>
      </c>
      <c r="K20" s="42" t="s">
        <v>56</v>
      </c>
      <c r="L20" s="43" t="s">
        <v>58</v>
      </c>
      <c r="M20" s="44"/>
      <c r="N20" s="42" t="s">
        <v>64</v>
      </c>
      <c r="O20" s="42" t="s">
        <v>65</v>
      </c>
      <c r="P20" s="42" t="s">
        <v>66</v>
      </c>
      <c r="Q20" s="42" t="s">
        <v>67</v>
      </c>
      <c r="T20" s="42" t="s">
        <v>56</v>
      </c>
      <c r="U20" s="43" t="s">
        <v>58</v>
      </c>
      <c r="V20" s="44"/>
      <c r="W20" s="42" t="s">
        <v>64</v>
      </c>
      <c r="X20" s="42" t="s">
        <v>65</v>
      </c>
      <c r="Y20" s="42" t="s">
        <v>66</v>
      </c>
      <c r="Z20" s="42" t="s">
        <v>67</v>
      </c>
    </row>
    <row r="21" spans="2:29" ht="21" customHeight="1" x14ac:dyDescent="0.25">
      <c r="B21" s="45" t="s">
        <v>57</v>
      </c>
      <c r="C21" s="14" t="s">
        <v>59</v>
      </c>
      <c r="D21" s="15"/>
      <c r="E21" s="45" t="s">
        <v>60</v>
      </c>
      <c r="F21" s="45" t="s">
        <v>61</v>
      </c>
      <c r="G21" s="45" t="s">
        <v>62</v>
      </c>
      <c r="H21" s="45" t="s">
        <v>63</v>
      </c>
      <c r="K21" s="45" t="s">
        <v>57</v>
      </c>
      <c r="L21" s="14" t="s">
        <v>59</v>
      </c>
      <c r="M21" s="15"/>
      <c r="N21" s="45" t="s">
        <v>60</v>
      </c>
      <c r="O21" s="45" t="s">
        <v>61</v>
      </c>
      <c r="P21" s="45" t="s">
        <v>62</v>
      </c>
      <c r="Q21" s="45" t="s">
        <v>63</v>
      </c>
      <c r="T21" s="45" t="s">
        <v>57</v>
      </c>
      <c r="U21" s="14" t="s">
        <v>59</v>
      </c>
      <c r="V21" s="15"/>
      <c r="W21" s="45" t="s">
        <v>60</v>
      </c>
      <c r="X21" s="45" t="s">
        <v>61</v>
      </c>
      <c r="Y21" s="45" t="s">
        <v>62</v>
      </c>
      <c r="Z21" s="45" t="s">
        <v>63</v>
      </c>
    </row>
    <row r="22" spans="2:29" ht="44.25" customHeight="1" x14ac:dyDescent="0.25">
      <c r="B22" s="48">
        <v>1</v>
      </c>
      <c r="C22" s="81" t="s">
        <v>140</v>
      </c>
      <c r="D22" s="82"/>
      <c r="E22" s="47" t="s">
        <v>75</v>
      </c>
      <c r="F22" s="49">
        <v>1</v>
      </c>
      <c r="G22" s="50">
        <v>3549</v>
      </c>
      <c r="H22" s="50">
        <f>F22*G22</f>
        <v>3549</v>
      </c>
      <c r="K22" s="48">
        <v>1</v>
      </c>
      <c r="L22" s="77" t="s">
        <v>143</v>
      </c>
      <c r="M22" s="78"/>
      <c r="N22" s="47" t="s">
        <v>75</v>
      </c>
      <c r="O22" s="49">
        <v>1</v>
      </c>
      <c r="P22" s="50">
        <v>3359</v>
      </c>
      <c r="Q22" s="50">
        <f>O22*P22</f>
        <v>3359</v>
      </c>
      <c r="T22" s="48">
        <v>1</v>
      </c>
      <c r="U22" s="77" t="s">
        <v>145</v>
      </c>
      <c r="V22" s="78"/>
      <c r="W22" s="47" t="s">
        <v>75</v>
      </c>
      <c r="X22" s="49">
        <v>1</v>
      </c>
      <c r="Y22" s="50">
        <v>3779</v>
      </c>
      <c r="Z22" s="50">
        <f>X22*Y22</f>
        <v>3779</v>
      </c>
    </row>
    <row r="23" spans="2:29" ht="21" customHeight="1" x14ac:dyDescent="0.25">
      <c r="B23" s="48">
        <v>2</v>
      </c>
      <c r="C23" s="79" t="s">
        <v>74</v>
      </c>
      <c r="D23" s="80"/>
      <c r="E23" s="47" t="s">
        <v>76</v>
      </c>
      <c r="F23" s="49">
        <v>1</v>
      </c>
      <c r="G23" s="50">
        <v>139.9</v>
      </c>
      <c r="H23" s="50">
        <f>F23*G23</f>
        <v>139.9</v>
      </c>
      <c r="K23" s="48">
        <v>2</v>
      </c>
      <c r="L23" s="79" t="s">
        <v>74</v>
      </c>
      <c r="M23" s="80"/>
      <c r="N23" s="47" t="s">
        <v>76</v>
      </c>
      <c r="O23" s="49">
        <v>1</v>
      </c>
      <c r="P23" s="50">
        <v>129.9</v>
      </c>
      <c r="Q23" s="50">
        <f>O23*P23</f>
        <v>129.9</v>
      </c>
      <c r="T23" s="48">
        <v>2</v>
      </c>
      <c r="U23" s="79" t="s">
        <v>74</v>
      </c>
      <c r="V23" s="80"/>
      <c r="W23" s="47" t="s">
        <v>76</v>
      </c>
      <c r="X23" s="49">
        <v>1</v>
      </c>
      <c r="Y23" s="50">
        <v>226.74</v>
      </c>
      <c r="Z23" s="50">
        <f>X23*Y23</f>
        <v>226.74</v>
      </c>
    </row>
    <row r="24" spans="2:29" ht="21" customHeight="1" x14ac:dyDescent="0.25">
      <c r="B24" s="48"/>
      <c r="C24" s="79"/>
      <c r="D24" s="80"/>
      <c r="E24" s="47"/>
      <c r="F24" s="47"/>
      <c r="G24" s="47"/>
      <c r="H24" s="50"/>
      <c r="K24" s="48"/>
      <c r="L24" s="79"/>
      <c r="M24" s="80"/>
      <c r="N24" s="47"/>
      <c r="O24" s="47"/>
      <c r="P24" s="47"/>
      <c r="Q24" s="50"/>
      <c r="T24" s="48"/>
      <c r="U24" s="79"/>
      <c r="V24" s="80"/>
      <c r="W24" s="47"/>
      <c r="X24" s="47"/>
      <c r="Y24" s="47"/>
      <c r="Z24" s="50"/>
    </row>
    <row r="25" spans="2:29" ht="21" customHeight="1" x14ac:dyDescent="0.25">
      <c r="B25" s="48"/>
      <c r="C25" s="79"/>
      <c r="D25" s="80"/>
      <c r="E25" s="47"/>
      <c r="F25" s="47"/>
      <c r="G25" s="47"/>
      <c r="H25" s="50"/>
      <c r="K25" s="48"/>
      <c r="L25" s="79"/>
      <c r="M25" s="80"/>
      <c r="N25" s="47"/>
      <c r="O25" s="47"/>
      <c r="P25" s="47"/>
      <c r="Q25" s="50"/>
      <c r="T25" s="48"/>
      <c r="U25" s="79"/>
      <c r="V25" s="80"/>
      <c r="W25" s="47"/>
      <c r="X25" s="47"/>
      <c r="Y25" s="47"/>
      <c r="Z25" s="50"/>
    </row>
    <row r="26" spans="2:29" ht="21" customHeight="1" x14ac:dyDescent="0.25">
      <c r="B26" s="48"/>
      <c r="C26" s="79"/>
      <c r="D26" s="80"/>
      <c r="E26" s="47"/>
      <c r="F26" s="47"/>
      <c r="G26" s="47"/>
      <c r="H26" s="50"/>
      <c r="K26" s="48"/>
      <c r="L26" s="79"/>
      <c r="M26" s="80"/>
      <c r="N26" s="47"/>
      <c r="O26" s="47"/>
      <c r="P26" s="47"/>
      <c r="Q26" s="50"/>
      <c r="T26" s="48"/>
      <c r="U26" s="79"/>
      <c r="V26" s="80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63</v>
      </c>
      <c r="C28" s="31"/>
      <c r="D28" s="31"/>
      <c r="E28" s="31"/>
      <c r="F28" s="31"/>
      <c r="G28" s="31"/>
      <c r="H28" s="51">
        <f>SUM(H22:H27)</f>
        <v>3688.9</v>
      </c>
      <c r="K28" s="30" t="s">
        <v>63</v>
      </c>
      <c r="L28" s="31"/>
      <c r="M28" s="31"/>
      <c r="N28" s="31"/>
      <c r="O28" s="31"/>
      <c r="P28" s="31"/>
      <c r="Q28" s="51">
        <f>SUM(Q22:Q27)</f>
        <v>3488.9</v>
      </c>
      <c r="T28" s="30" t="s">
        <v>63</v>
      </c>
      <c r="U28" s="31"/>
      <c r="V28" s="31"/>
      <c r="W28" s="31"/>
      <c r="X28" s="31"/>
      <c r="Y28" s="31"/>
      <c r="Z28" s="51">
        <f>SUM(Z22:Z27)</f>
        <v>4005.74</v>
      </c>
    </row>
    <row r="29" spans="2:29" ht="21" customHeight="1" x14ac:dyDescent="0.25">
      <c r="B29" s="10" t="s">
        <v>70</v>
      </c>
      <c r="C29" s="16"/>
      <c r="D29" s="16"/>
      <c r="E29" s="16"/>
      <c r="F29" s="16"/>
      <c r="G29" s="16"/>
      <c r="H29" s="53" t="str">
        <f>IF(H30=$AC$30,"Menor Valor","")</f>
        <v/>
      </c>
      <c r="K29" s="10" t="s">
        <v>70</v>
      </c>
      <c r="L29" s="16"/>
      <c r="M29" s="16"/>
      <c r="N29" s="16"/>
      <c r="O29" s="16"/>
      <c r="P29" s="16"/>
      <c r="Q29" s="53" t="str">
        <f>IF(Q30=$AC$30,"Menor Valor","")</f>
        <v>Menor Valor</v>
      </c>
      <c r="T29" s="10" t="s">
        <v>70</v>
      </c>
      <c r="U29" s="16"/>
      <c r="V29" s="16"/>
      <c r="W29" s="16"/>
      <c r="X29" s="16"/>
      <c r="Y29" s="16"/>
      <c r="Z29" s="53" t="str">
        <f>IF(Z30=$AC$30,"Menor Valor","")</f>
        <v/>
      </c>
      <c r="AC29" s="34" t="s">
        <v>80</v>
      </c>
    </row>
    <row r="30" spans="2:29" ht="21" customHeight="1" x14ac:dyDescent="0.25">
      <c r="B30" s="46" t="s">
        <v>71</v>
      </c>
      <c r="C30" s="17"/>
      <c r="D30" s="17"/>
      <c r="E30" s="17"/>
      <c r="F30" s="17"/>
      <c r="G30" s="17"/>
      <c r="H30" s="52">
        <f>TRUNC(H28/F22,2)</f>
        <v>3688.9</v>
      </c>
      <c r="K30" s="46" t="s">
        <v>71</v>
      </c>
      <c r="L30" s="17"/>
      <c r="M30" s="17"/>
      <c r="N30" s="17"/>
      <c r="O30" s="17"/>
      <c r="P30" s="17"/>
      <c r="Q30" s="52">
        <f>TRUNC(Q28/O22,2)</f>
        <v>3488.9</v>
      </c>
      <c r="T30" s="46" t="s">
        <v>71</v>
      </c>
      <c r="U30" s="17"/>
      <c r="V30" s="17"/>
      <c r="W30" s="17"/>
      <c r="X30" s="17"/>
      <c r="Y30" s="17"/>
      <c r="Z30" s="52">
        <f>TRUNC(Z28/X22,2)</f>
        <v>4005.74</v>
      </c>
      <c r="AC30" s="35">
        <f>SMALL(B30:Z30,1)</f>
        <v>3488.9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19" priority="1" operator="equal">
      <formula>"menor valor"</formula>
    </cfRule>
  </conditionalFormatting>
  <conditionalFormatting sqref="B30:Z30">
    <cfRule type="cellIs" dxfId="18" priority="2" operator="equal">
      <formula>$AC$30</formula>
    </cfRule>
  </conditionalFormatting>
  <hyperlinks>
    <hyperlink ref="C12" r:id="rId1" xr:uid="{C931DEF7-C26D-46D1-A4D1-5318969E164C}"/>
    <hyperlink ref="L12" r:id="rId2" xr:uid="{0A3BCC79-6505-43DE-B864-439013EDC42C}"/>
    <hyperlink ref="U12" r:id="rId3" xr:uid="{CC8E486B-6BDF-4419-9B7D-1711B0A7A1B6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82555-5E80-4DEA-AFA7-16ADA0C152C2}">
  <dimension ref="B2:AC50"/>
  <sheetViews>
    <sheetView showGridLines="0" view="pageBreakPreview" zoomScaleNormal="100" zoomScaleSheetLayoutView="100" workbookViewId="0">
      <selection activeCell="G12" sqref="G12:G13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69</v>
      </c>
      <c r="E3" s="28"/>
      <c r="F3" s="28"/>
      <c r="G3" s="28"/>
      <c r="H3" s="29"/>
      <c r="K3" s="12"/>
      <c r="L3" s="13"/>
      <c r="M3" s="27" t="s">
        <v>69</v>
      </c>
      <c r="N3" s="28"/>
      <c r="O3" s="28"/>
      <c r="P3" s="28"/>
      <c r="Q3" s="29"/>
      <c r="T3" s="12"/>
      <c r="U3" s="13"/>
      <c r="V3" s="27" t="s">
        <v>69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100</v>
      </c>
      <c r="E10" s="31"/>
      <c r="F10" s="31"/>
      <c r="G10" s="31"/>
      <c r="H10" s="32"/>
      <c r="K10" s="30" t="s">
        <v>43</v>
      </c>
      <c r="L10" s="31"/>
      <c r="M10" s="31" t="str">
        <f>D10</f>
        <v>Ketly Horrana da silva</v>
      </c>
      <c r="N10" s="31"/>
      <c r="O10" s="31"/>
      <c r="P10" s="31"/>
      <c r="Q10" s="32"/>
      <c r="T10" s="30" t="s">
        <v>43</v>
      </c>
      <c r="U10" s="31"/>
      <c r="V10" s="31" t="str">
        <f>M10</f>
        <v>Ketly Horrana da silva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68</v>
      </c>
      <c r="C12" s="55" t="s">
        <v>157</v>
      </c>
      <c r="D12" s="16"/>
      <c r="E12" s="11"/>
      <c r="F12" s="10" t="s">
        <v>47</v>
      </c>
      <c r="G12" s="33" t="s">
        <v>158</v>
      </c>
      <c r="H12" s="11"/>
      <c r="K12" s="10" t="s">
        <v>68</v>
      </c>
      <c r="L12" s="55" t="s">
        <v>104</v>
      </c>
      <c r="M12" s="16"/>
      <c r="N12" s="11"/>
      <c r="O12" s="10" t="s">
        <v>47</v>
      </c>
      <c r="P12" s="33" t="s">
        <v>128</v>
      </c>
      <c r="Q12" s="11"/>
      <c r="T12" s="10" t="s">
        <v>68</v>
      </c>
      <c r="U12" s="60" t="s">
        <v>166</v>
      </c>
      <c r="V12" s="16"/>
      <c r="W12" s="11"/>
      <c r="X12" s="10" t="s">
        <v>47</v>
      </c>
      <c r="Y12" s="62" t="s">
        <v>168</v>
      </c>
      <c r="Z12" s="11"/>
    </row>
    <row r="13" spans="2:26" ht="21" customHeight="1" x14ac:dyDescent="0.55000000000000004">
      <c r="B13" s="14"/>
      <c r="C13" s="17"/>
      <c r="D13" s="17"/>
      <c r="E13" s="15"/>
      <c r="F13" s="14" t="s">
        <v>49</v>
      </c>
      <c r="G13" s="33" t="s">
        <v>159</v>
      </c>
      <c r="H13" s="15"/>
      <c r="K13" s="14"/>
      <c r="L13" s="17"/>
      <c r="M13" s="17"/>
      <c r="N13" s="15"/>
      <c r="O13" s="14" t="s">
        <v>49</v>
      </c>
      <c r="P13" s="17" t="s">
        <v>129</v>
      </c>
      <c r="Q13" s="15"/>
      <c r="T13" s="14"/>
      <c r="U13" s="17"/>
      <c r="V13" s="17"/>
      <c r="W13" s="15"/>
      <c r="X13" s="14" t="s">
        <v>49</v>
      </c>
      <c r="Y13" s="63" t="s">
        <v>169</v>
      </c>
      <c r="Z13" s="15"/>
    </row>
    <row r="14" spans="2:26" ht="21" customHeight="1" x14ac:dyDescent="0.25">
      <c r="B14" s="10" t="s">
        <v>51</v>
      </c>
      <c r="C14" s="16"/>
      <c r="D14" s="16"/>
      <c r="E14" s="16"/>
      <c r="F14" s="34" t="s">
        <v>53</v>
      </c>
      <c r="G14" s="10"/>
      <c r="H14" s="11"/>
      <c r="K14" s="10" t="s">
        <v>51</v>
      </c>
      <c r="L14" s="16"/>
      <c r="M14" s="16"/>
      <c r="N14" s="16"/>
      <c r="O14" s="34" t="s">
        <v>53</v>
      </c>
      <c r="P14" s="10"/>
      <c r="Q14" s="11"/>
      <c r="T14" s="10" t="s">
        <v>51</v>
      </c>
      <c r="U14" s="16"/>
      <c r="V14" s="16"/>
      <c r="W14" s="16"/>
      <c r="X14" s="34" t="s">
        <v>53</v>
      </c>
      <c r="Y14" s="10"/>
      <c r="Z14" s="11"/>
    </row>
    <row r="15" spans="2:26" ht="21" customHeight="1" x14ac:dyDescent="0.25">
      <c r="B15" s="14" t="s">
        <v>156</v>
      </c>
      <c r="C15" s="17"/>
      <c r="D15" s="17"/>
      <c r="E15" s="17"/>
      <c r="F15" s="35" t="s">
        <v>160</v>
      </c>
      <c r="G15" s="14"/>
      <c r="H15" s="15"/>
      <c r="K15" s="14" t="s">
        <v>162</v>
      </c>
      <c r="L15" s="17"/>
      <c r="M15" s="17"/>
      <c r="N15" s="17"/>
      <c r="O15" s="35" t="s">
        <v>164</v>
      </c>
      <c r="P15" s="14"/>
      <c r="Q15" s="15"/>
      <c r="T15" s="14" t="s">
        <v>165</v>
      </c>
      <c r="U15" s="17"/>
      <c r="V15" s="17"/>
      <c r="W15" s="17"/>
      <c r="X15" s="35" t="s">
        <v>167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54</v>
      </c>
      <c r="C17" s="16"/>
      <c r="D17" s="16"/>
      <c r="E17" s="16"/>
      <c r="F17" s="10" t="s">
        <v>72</v>
      </c>
      <c r="G17" s="16"/>
      <c r="H17" s="11"/>
      <c r="K17" s="10" t="s">
        <v>54</v>
      </c>
      <c r="L17" s="16"/>
      <c r="M17" s="16"/>
      <c r="N17" s="16"/>
      <c r="O17" s="10" t="s">
        <v>72</v>
      </c>
      <c r="P17" s="16"/>
      <c r="Q17" s="11"/>
      <c r="T17" s="10" t="s">
        <v>54</v>
      </c>
      <c r="U17" s="16"/>
      <c r="V17" s="16"/>
      <c r="W17" s="16"/>
      <c r="X17" s="10" t="s">
        <v>72</v>
      </c>
      <c r="Y17" s="16"/>
      <c r="Z17" s="11"/>
    </row>
    <row r="18" spans="2:29" ht="21" customHeight="1" x14ac:dyDescent="0.25">
      <c r="B18" s="41" t="s">
        <v>55</v>
      </c>
      <c r="C18" s="39"/>
      <c r="D18" s="39"/>
      <c r="E18" s="39"/>
      <c r="F18" s="38" t="s">
        <v>73</v>
      </c>
      <c r="G18" s="39"/>
      <c r="H18" s="40"/>
      <c r="K18" s="41" t="s">
        <v>55</v>
      </c>
      <c r="L18" s="39"/>
      <c r="M18" s="39"/>
      <c r="N18" s="39"/>
      <c r="O18" s="38" t="str">
        <f>F18</f>
        <v>PEÇA</v>
      </c>
      <c r="P18" s="39"/>
      <c r="Q18" s="40"/>
      <c r="T18" s="41" t="s">
        <v>55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56</v>
      </c>
      <c r="C20" s="43" t="s">
        <v>58</v>
      </c>
      <c r="D20" s="44"/>
      <c r="E20" s="42" t="s">
        <v>64</v>
      </c>
      <c r="F20" s="42" t="s">
        <v>65</v>
      </c>
      <c r="G20" s="42" t="s">
        <v>66</v>
      </c>
      <c r="H20" s="42" t="s">
        <v>67</v>
      </c>
      <c r="K20" s="42" t="s">
        <v>56</v>
      </c>
      <c r="L20" s="43" t="s">
        <v>58</v>
      </c>
      <c r="M20" s="44"/>
      <c r="N20" s="42" t="s">
        <v>64</v>
      </c>
      <c r="O20" s="42" t="s">
        <v>65</v>
      </c>
      <c r="P20" s="42" t="s">
        <v>66</v>
      </c>
      <c r="Q20" s="42" t="s">
        <v>67</v>
      </c>
      <c r="T20" s="42" t="s">
        <v>56</v>
      </c>
      <c r="U20" s="43" t="s">
        <v>58</v>
      </c>
      <c r="V20" s="44"/>
      <c r="W20" s="42" t="s">
        <v>64</v>
      </c>
      <c r="X20" s="42" t="s">
        <v>65</v>
      </c>
      <c r="Y20" s="42" t="s">
        <v>66</v>
      </c>
      <c r="Z20" s="42" t="s">
        <v>67</v>
      </c>
    </row>
    <row r="21" spans="2:29" ht="21" customHeight="1" x14ac:dyDescent="0.25">
      <c r="B21" s="45" t="s">
        <v>57</v>
      </c>
      <c r="C21" s="14" t="s">
        <v>59</v>
      </c>
      <c r="D21" s="15"/>
      <c r="E21" s="45" t="s">
        <v>60</v>
      </c>
      <c r="F21" s="45" t="s">
        <v>61</v>
      </c>
      <c r="G21" s="45" t="s">
        <v>62</v>
      </c>
      <c r="H21" s="45" t="s">
        <v>63</v>
      </c>
      <c r="K21" s="45" t="s">
        <v>57</v>
      </c>
      <c r="L21" s="14" t="s">
        <v>59</v>
      </c>
      <c r="M21" s="15"/>
      <c r="N21" s="45" t="s">
        <v>60</v>
      </c>
      <c r="O21" s="45" t="s">
        <v>61</v>
      </c>
      <c r="P21" s="45" t="s">
        <v>62</v>
      </c>
      <c r="Q21" s="45" t="s">
        <v>63</v>
      </c>
      <c r="T21" s="45" t="s">
        <v>57</v>
      </c>
      <c r="U21" s="14" t="s">
        <v>59</v>
      </c>
      <c r="V21" s="15"/>
      <c r="W21" s="45" t="s">
        <v>60</v>
      </c>
      <c r="X21" s="45" t="s">
        <v>61</v>
      </c>
      <c r="Y21" s="45" t="s">
        <v>62</v>
      </c>
      <c r="Z21" s="45" t="s">
        <v>63</v>
      </c>
    </row>
    <row r="22" spans="2:29" ht="44.25" customHeight="1" x14ac:dyDescent="0.25">
      <c r="B22" s="48">
        <v>1</v>
      </c>
      <c r="C22" s="81" t="s">
        <v>161</v>
      </c>
      <c r="D22" s="82"/>
      <c r="E22" s="47" t="s">
        <v>75</v>
      </c>
      <c r="F22" s="49">
        <v>1</v>
      </c>
      <c r="G22" s="50">
        <v>2969.1</v>
      </c>
      <c r="H22" s="50">
        <f>F22*G22</f>
        <v>2969.1</v>
      </c>
      <c r="K22" s="48">
        <v>1</v>
      </c>
      <c r="L22" s="77" t="s">
        <v>163</v>
      </c>
      <c r="M22" s="78"/>
      <c r="N22" s="47" t="s">
        <v>75</v>
      </c>
      <c r="O22" s="49">
        <v>1</v>
      </c>
      <c r="P22" s="50">
        <v>2170.56</v>
      </c>
      <c r="Q22" s="50">
        <f>O22*P22</f>
        <v>2170.56</v>
      </c>
      <c r="T22" s="48">
        <v>1</v>
      </c>
      <c r="U22" s="77" t="s">
        <v>170</v>
      </c>
      <c r="V22" s="78"/>
      <c r="W22" s="47" t="s">
        <v>75</v>
      </c>
      <c r="X22" s="49">
        <v>1</v>
      </c>
      <c r="Y22" s="50">
        <v>2418.54</v>
      </c>
      <c r="Z22" s="50">
        <f>X22*Y22</f>
        <v>2418.54</v>
      </c>
    </row>
    <row r="23" spans="2:29" ht="21" customHeight="1" x14ac:dyDescent="0.25">
      <c r="B23" s="48">
        <v>2</v>
      </c>
      <c r="C23" s="79" t="s">
        <v>74</v>
      </c>
      <c r="D23" s="80"/>
      <c r="E23" s="47" t="s">
        <v>76</v>
      </c>
      <c r="F23" s="49">
        <v>1</v>
      </c>
      <c r="G23" s="50">
        <v>204</v>
      </c>
      <c r="H23" s="50">
        <f>F23*G23</f>
        <v>204</v>
      </c>
      <c r="K23" s="48">
        <v>2</v>
      </c>
      <c r="L23" s="79" t="s">
        <v>74</v>
      </c>
      <c r="M23" s="80"/>
      <c r="N23" s="47" t="s">
        <v>76</v>
      </c>
      <c r="O23" s="49">
        <v>1</v>
      </c>
      <c r="P23" s="50">
        <v>134.93</v>
      </c>
      <c r="Q23" s="50">
        <f>O23*P23</f>
        <v>134.93</v>
      </c>
      <c r="T23" s="48">
        <v>2</v>
      </c>
      <c r="U23" s="79" t="s">
        <v>74</v>
      </c>
      <c r="V23" s="80"/>
      <c r="W23" s="47" t="s">
        <v>76</v>
      </c>
      <c r="X23" s="49">
        <v>1</v>
      </c>
      <c r="Y23" s="50">
        <v>369.79</v>
      </c>
      <c r="Z23" s="50">
        <f>X23*Y23</f>
        <v>369.79</v>
      </c>
    </row>
    <row r="24" spans="2:29" ht="21" customHeight="1" x14ac:dyDescent="0.25">
      <c r="B24" s="48"/>
      <c r="C24" s="79"/>
      <c r="D24" s="80"/>
      <c r="E24" s="47"/>
      <c r="F24" s="47"/>
      <c r="G24" s="47"/>
      <c r="H24" s="50"/>
      <c r="K24" s="48"/>
      <c r="L24" s="79"/>
      <c r="M24" s="80"/>
      <c r="N24" s="47"/>
      <c r="O24" s="47"/>
      <c r="P24" s="47"/>
      <c r="Q24" s="50"/>
      <c r="T24" s="48"/>
      <c r="U24" s="79"/>
      <c r="V24" s="80"/>
      <c r="W24" s="47"/>
      <c r="X24" s="47"/>
      <c r="Y24" s="47"/>
      <c r="Z24" s="50"/>
    </row>
    <row r="25" spans="2:29" ht="21" customHeight="1" x14ac:dyDescent="0.25">
      <c r="B25" s="48"/>
      <c r="C25" s="79"/>
      <c r="D25" s="80"/>
      <c r="E25" s="47"/>
      <c r="F25" s="47"/>
      <c r="G25" s="47"/>
      <c r="H25" s="50"/>
      <c r="K25" s="48"/>
      <c r="L25" s="79"/>
      <c r="M25" s="80"/>
      <c r="N25" s="47"/>
      <c r="O25" s="47"/>
      <c r="P25" s="47"/>
      <c r="Q25" s="50"/>
      <c r="T25" s="48"/>
      <c r="U25" s="79"/>
      <c r="V25" s="80"/>
      <c r="W25" s="47"/>
      <c r="X25" s="47"/>
      <c r="Y25" s="47"/>
      <c r="Z25" s="50"/>
    </row>
    <row r="26" spans="2:29" ht="21" customHeight="1" x14ac:dyDescent="0.25">
      <c r="B26" s="48"/>
      <c r="C26" s="79"/>
      <c r="D26" s="80"/>
      <c r="E26" s="47"/>
      <c r="F26" s="47"/>
      <c r="G26" s="47"/>
      <c r="H26" s="50"/>
      <c r="K26" s="48"/>
      <c r="L26" s="79"/>
      <c r="M26" s="80"/>
      <c r="N26" s="47"/>
      <c r="O26" s="47"/>
      <c r="P26" s="47"/>
      <c r="Q26" s="50"/>
      <c r="T26" s="48"/>
      <c r="U26" s="79"/>
      <c r="V26" s="80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63</v>
      </c>
      <c r="C28" s="31"/>
      <c r="D28" s="31"/>
      <c r="E28" s="31"/>
      <c r="F28" s="31"/>
      <c r="G28" s="31"/>
      <c r="H28" s="51">
        <f>SUM(H22:H27)</f>
        <v>3173.1</v>
      </c>
      <c r="K28" s="30" t="s">
        <v>63</v>
      </c>
      <c r="L28" s="31"/>
      <c r="M28" s="31"/>
      <c r="N28" s="31"/>
      <c r="O28" s="31"/>
      <c r="P28" s="31"/>
      <c r="Q28" s="51">
        <f>SUM(Q22:Q27)</f>
        <v>2305.4899999999998</v>
      </c>
      <c r="T28" s="30" t="s">
        <v>63</v>
      </c>
      <c r="U28" s="31"/>
      <c r="V28" s="31"/>
      <c r="W28" s="31"/>
      <c r="X28" s="31"/>
      <c r="Y28" s="31"/>
      <c r="Z28" s="51">
        <f>SUM(Z22:Z27)</f>
        <v>2788.33</v>
      </c>
    </row>
    <row r="29" spans="2:29" ht="21" customHeight="1" x14ac:dyDescent="0.25">
      <c r="B29" s="10" t="s">
        <v>70</v>
      </c>
      <c r="C29" s="16"/>
      <c r="D29" s="16"/>
      <c r="E29" s="16"/>
      <c r="F29" s="16"/>
      <c r="G29" s="16"/>
      <c r="H29" s="53" t="str">
        <f>IF(H30=$AC$30,"Menor Valor","")</f>
        <v/>
      </c>
      <c r="K29" s="10" t="s">
        <v>70</v>
      </c>
      <c r="L29" s="16"/>
      <c r="M29" s="16"/>
      <c r="N29" s="16"/>
      <c r="O29" s="16"/>
      <c r="P29" s="16"/>
      <c r="Q29" s="53" t="str">
        <f>IF(Q30=$AC$30,"Menor Valor","")</f>
        <v>Menor Valor</v>
      </c>
      <c r="T29" s="10" t="s">
        <v>70</v>
      </c>
      <c r="U29" s="16"/>
      <c r="V29" s="16"/>
      <c r="W29" s="16"/>
      <c r="X29" s="16"/>
      <c r="Y29" s="16"/>
      <c r="Z29" s="53" t="str">
        <f>IF(Z30=$AC$30,"Menor Valor","")</f>
        <v/>
      </c>
      <c r="AC29" s="34" t="s">
        <v>80</v>
      </c>
    </row>
    <row r="30" spans="2:29" ht="21" customHeight="1" x14ac:dyDescent="0.25">
      <c r="B30" s="46" t="s">
        <v>71</v>
      </c>
      <c r="C30" s="17"/>
      <c r="D30" s="17"/>
      <c r="E30" s="17"/>
      <c r="F30" s="17"/>
      <c r="G30" s="17"/>
      <c r="H30" s="52">
        <f>TRUNC(H28/F22,2)</f>
        <v>3173.1</v>
      </c>
      <c r="K30" s="46" t="s">
        <v>71</v>
      </c>
      <c r="L30" s="17"/>
      <c r="M30" s="17"/>
      <c r="N30" s="17"/>
      <c r="O30" s="17"/>
      <c r="P30" s="17"/>
      <c r="Q30" s="52">
        <f>TRUNC(Q28/O22,2)</f>
        <v>2305.4899999999998</v>
      </c>
      <c r="T30" s="46" t="s">
        <v>71</v>
      </c>
      <c r="U30" s="17"/>
      <c r="V30" s="17"/>
      <c r="W30" s="17"/>
      <c r="X30" s="17"/>
      <c r="Y30" s="17"/>
      <c r="Z30" s="52">
        <f>TRUNC(Z28/X22,2)</f>
        <v>2788.33</v>
      </c>
      <c r="AC30" s="35">
        <f>SMALL(B30:Z30,1)</f>
        <v>2305.4899999999998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17" priority="1" operator="equal">
      <formula>"menor valor"</formula>
    </cfRule>
  </conditionalFormatting>
  <conditionalFormatting sqref="B30:Z30">
    <cfRule type="cellIs" dxfId="16" priority="2" operator="equal">
      <formula>$AC$30</formula>
    </cfRule>
  </conditionalFormatting>
  <hyperlinks>
    <hyperlink ref="C12" r:id="rId1" xr:uid="{99A25FFB-F242-4B3E-939A-2E8BC4BB408A}"/>
    <hyperlink ref="L12" r:id="rId2" xr:uid="{E945C18F-99F8-4D13-9A83-644E715CDECA}"/>
  </hyperlinks>
  <pageMargins left="0.511811024" right="0.511811024" top="0.78740157499999996" bottom="0.78740157499999996" header="0.31496062000000002" footer="0.31496062000000002"/>
  <pageSetup paperSize="9" scale="76" orientation="portrait" verticalDpi="0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E7975-C7AE-472B-A43C-A9456F96114A}">
  <dimension ref="B2:AC50"/>
  <sheetViews>
    <sheetView showGridLines="0" view="pageBreakPreview" topLeftCell="A4" zoomScaleNormal="100" zoomScaleSheetLayoutView="100" workbookViewId="0">
      <selection activeCell="H17" sqref="H17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69</v>
      </c>
      <c r="E3" s="28"/>
      <c r="F3" s="28"/>
      <c r="G3" s="28"/>
      <c r="H3" s="29"/>
      <c r="K3" s="12"/>
      <c r="L3" s="13"/>
      <c r="M3" s="27" t="s">
        <v>69</v>
      </c>
      <c r="N3" s="28"/>
      <c r="O3" s="28"/>
      <c r="P3" s="28"/>
      <c r="Q3" s="29"/>
      <c r="T3" s="12"/>
      <c r="U3" s="13"/>
      <c r="V3" s="27" t="s">
        <v>69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100</v>
      </c>
      <c r="E10" s="31"/>
      <c r="F10" s="31"/>
      <c r="G10" s="31"/>
      <c r="H10" s="32"/>
      <c r="K10" s="30" t="s">
        <v>43</v>
      </c>
      <c r="L10" s="31"/>
      <c r="M10" s="31" t="str">
        <f>D10</f>
        <v>Ketly Horrana da silva</v>
      </c>
      <c r="N10" s="31"/>
      <c r="O10" s="31"/>
      <c r="P10" s="31"/>
      <c r="Q10" s="32"/>
      <c r="T10" s="30" t="s">
        <v>43</v>
      </c>
      <c r="U10" s="31"/>
      <c r="V10" s="31" t="str">
        <f>M10</f>
        <v>Ketly Horrana da silva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68</v>
      </c>
      <c r="C12" s="55" t="s">
        <v>137</v>
      </c>
      <c r="D12" s="16"/>
      <c r="E12" s="11"/>
      <c r="F12" s="10" t="s">
        <v>47</v>
      </c>
      <c r="G12" s="33" t="s">
        <v>138</v>
      </c>
      <c r="H12" s="11"/>
      <c r="K12" s="10" t="s">
        <v>68</v>
      </c>
      <c r="L12" s="60" t="s">
        <v>77</v>
      </c>
      <c r="M12" s="16"/>
      <c r="N12" s="11"/>
      <c r="O12" s="10" t="s">
        <v>47</v>
      </c>
      <c r="P12" s="58" t="s">
        <v>149</v>
      </c>
      <c r="Q12" s="11"/>
      <c r="T12" s="10" t="s">
        <v>68</v>
      </c>
      <c r="U12" s="55" t="s">
        <v>152</v>
      </c>
      <c r="V12" s="16"/>
      <c r="W12" s="11"/>
      <c r="X12" s="10" t="s">
        <v>47</v>
      </c>
      <c r="Y12" s="33" t="s">
        <v>128</v>
      </c>
      <c r="Z12" s="11"/>
    </row>
    <row r="13" spans="2:26" ht="21" customHeight="1" x14ac:dyDescent="0.25">
      <c r="B13" s="14"/>
      <c r="C13" s="17"/>
      <c r="D13" s="17"/>
      <c r="E13" s="15"/>
      <c r="F13" s="14" t="s">
        <v>49</v>
      </c>
      <c r="G13" s="17" t="s">
        <v>139</v>
      </c>
      <c r="H13" s="15"/>
      <c r="K13" s="14"/>
      <c r="L13" s="17"/>
      <c r="M13" s="17"/>
      <c r="N13" s="15"/>
      <c r="O13" s="14" t="s">
        <v>49</v>
      </c>
      <c r="P13" s="59" t="s">
        <v>78</v>
      </c>
      <c r="Q13" s="15"/>
      <c r="T13" s="14"/>
      <c r="U13" s="17"/>
      <c r="V13" s="17"/>
      <c r="W13" s="15"/>
      <c r="X13" s="14" t="s">
        <v>49</v>
      </c>
      <c r="Y13" s="17" t="s">
        <v>129</v>
      </c>
      <c r="Z13" s="15"/>
    </row>
    <row r="14" spans="2:26" ht="21" customHeight="1" x14ac:dyDescent="0.25">
      <c r="B14" s="10" t="s">
        <v>51</v>
      </c>
      <c r="C14" s="16"/>
      <c r="D14" s="16"/>
      <c r="E14" s="16"/>
      <c r="F14" s="34" t="s">
        <v>53</v>
      </c>
      <c r="G14" s="10"/>
      <c r="H14" s="11"/>
      <c r="K14" s="10" t="s">
        <v>51</v>
      </c>
      <c r="L14" s="16"/>
      <c r="M14" s="16"/>
      <c r="N14" s="16"/>
      <c r="O14" s="34" t="s">
        <v>53</v>
      </c>
      <c r="P14" s="10"/>
      <c r="Q14" s="11"/>
      <c r="T14" s="10" t="s">
        <v>51</v>
      </c>
      <c r="U14" s="16"/>
      <c r="V14" s="16"/>
      <c r="W14" s="16"/>
      <c r="X14" s="34" t="s">
        <v>53</v>
      </c>
      <c r="Y14" s="10"/>
      <c r="Z14" s="11"/>
    </row>
    <row r="15" spans="2:26" ht="21" customHeight="1" x14ac:dyDescent="0.25">
      <c r="B15" s="14" t="s">
        <v>136</v>
      </c>
      <c r="C15" s="17"/>
      <c r="D15" s="17"/>
      <c r="E15" s="17"/>
      <c r="F15" s="35" t="s">
        <v>146</v>
      </c>
      <c r="G15" s="14"/>
      <c r="H15" s="15"/>
      <c r="K15" s="14" t="s">
        <v>148</v>
      </c>
      <c r="L15" s="17"/>
      <c r="M15" s="17"/>
      <c r="N15" s="17"/>
      <c r="O15" s="35" t="s">
        <v>150</v>
      </c>
      <c r="P15" s="14"/>
      <c r="Q15" s="15"/>
      <c r="T15" s="14" t="s">
        <v>153</v>
      </c>
      <c r="U15" s="17"/>
      <c r="V15" s="17"/>
      <c r="W15" s="17"/>
      <c r="X15" s="35" t="s">
        <v>154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54</v>
      </c>
      <c r="C17" s="16"/>
      <c r="D17" s="16"/>
      <c r="E17" s="16"/>
      <c r="F17" s="10" t="s">
        <v>72</v>
      </c>
      <c r="G17" s="16"/>
      <c r="H17" s="11"/>
      <c r="K17" s="10" t="s">
        <v>54</v>
      </c>
      <c r="L17" s="16"/>
      <c r="M17" s="16"/>
      <c r="N17" s="16"/>
      <c r="O17" s="10" t="s">
        <v>72</v>
      </c>
      <c r="P17" s="16"/>
      <c r="Q17" s="11"/>
      <c r="T17" s="10" t="s">
        <v>54</v>
      </c>
      <c r="U17" s="16"/>
      <c r="V17" s="16"/>
      <c r="W17" s="16"/>
      <c r="X17" s="10" t="s">
        <v>72</v>
      </c>
      <c r="Y17" s="16"/>
      <c r="Z17" s="11"/>
    </row>
    <row r="18" spans="2:29" ht="21" customHeight="1" x14ac:dyDescent="0.25">
      <c r="B18" s="41" t="s">
        <v>55</v>
      </c>
      <c r="C18" s="39"/>
      <c r="D18" s="39"/>
      <c r="E18" s="39"/>
      <c r="F18" s="38" t="s">
        <v>73</v>
      </c>
      <c r="G18" s="39"/>
      <c r="H18" s="40"/>
      <c r="K18" s="41" t="s">
        <v>55</v>
      </c>
      <c r="L18" s="39"/>
      <c r="M18" s="39"/>
      <c r="N18" s="39"/>
      <c r="O18" s="38" t="str">
        <f>F18</f>
        <v>PEÇA</v>
      </c>
      <c r="P18" s="39"/>
      <c r="Q18" s="40"/>
      <c r="T18" s="41" t="s">
        <v>55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56</v>
      </c>
      <c r="C20" s="43" t="s">
        <v>58</v>
      </c>
      <c r="D20" s="44"/>
      <c r="E20" s="42" t="s">
        <v>64</v>
      </c>
      <c r="F20" s="42" t="s">
        <v>65</v>
      </c>
      <c r="G20" s="42" t="s">
        <v>66</v>
      </c>
      <c r="H20" s="42" t="s">
        <v>67</v>
      </c>
      <c r="K20" s="42" t="s">
        <v>56</v>
      </c>
      <c r="L20" s="43" t="s">
        <v>58</v>
      </c>
      <c r="M20" s="44"/>
      <c r="N20" s="42" t="s">
        <v>64</v>
      </c>
      <c r="O20" s="42" t="s">
        <v>65</v>
      </c>
      <c r="P20" s="42" t="s">
        <v>66</v>
      </c>
      <c r="Q20" s="42" t="s">
        <v>67</v>
      </c>
      <c r="T20" s="42" t="s">
        <v>56</v>
      </c>
      <c r="U20" s="43" t="s">
        <v>58</v>
      </c>
      <c r="V20" s="44"/>
      <c r="W20" s="42" t="s">
        <v>64</v>
      </c>
      <c r="X20" s="42" t="s">
        <v>65</v>
      </c>
      <c r="Y20" s="42" t="s">
        <v>66</v>
      </c>
      <c r="Z20" s="42" t="s">
        <v>67</v>
      </c>
    </row>
    <row r="21" spans="2:29" ht="21" customHeight="1" x14ac:dyDescent="0.25">
      <c r="B21" s="45" t="s">
        <v>57</v>
      </c>
      <c r="C21" s="14" t="s">
        <v>59</v>
      </c>
      <c r="D21" s="15"/>
      <c r="E21" s="45" t="s">
        <v>60</v>
      </c>
      <c r="F21" s="45" t="s">
        <v>61</v>
      </c>
      <c r="G21" s="45" t="s">
        <v>62</v>
      </c>
      <c r="H21" s="45" t="s">
        <v>63</v>
      </c>
      <c r="K21" s="45" t="s">
        <v>57</v>
      </c>
      <c r="L21" s="14" t="s">
        <v>59</v>
      </c>
      <c r="M21" s="15"/>
      <c r="N21" s="45" t="s">
        <v>60</v>
      </c>
      <c r="O21" s="45" t="s">
        <v>61</v>
      </c>
      <c r="P21" s="45" t="s">
        <v>62</v>
      </c>
      <c r="Q21" s="45" t="s">
        <v>63</v>
      </c>
      <c r="T21" s="45" t="s">
        <v>57</v>
      </c>
      <c r="U21" s="14" t="s">
        <v>59</v>
      </c>
      <c r="V21" s="15"/>
      <c r="W21" s="45" t="s">
        <v>60</v>
      </c>
      <c r="X21" s="45" t="s">
        <v>61</v>
      </c>
      <c r="Y21" s="45" t="s">
        <v>62</v>
      </c>
      <c r="Z21" s="45" t="s">
        <v>63</v>
      </c>
    </row>
    <row r="22" spans="2:29" ht="44.25" customHeight="1" x14ac:dyDescent="0.25">
      <c r="B22" s="48">
        <v>1</v>
      </c>
      <c r="C22" s="81" t="s">
        <v>147</v>
      </c>
      <c r="D22" s="82"/>
      <c r="E22" s="47" t="s">
        <v>75</v>
      </c>
      <c r="F22" s="49">
        <v>1</v>
      </c>
      <c r="G22" s="50">
        <v>2429</v>
      </c>
      <c r="H22" s="50">
        <f>F22*G22</f>
        <v>2429</v>
      </c>
      <c r="K22" s="48">
        <v>1</v>
      </c>
      <c r="L22" s="77" t="s">
        <v>151</v>
      </c>
      <c r="M22" s="78"/>
      <c r="N22" s="47" t="s">
        <v>75</v>
      </c>
      <c r="O22" s="49">
        <v>1</v>
      </c>
      <c r="P22" s="50">
        <v>2659.05</v>
      </c>
      <c r="Q22" s="50">
        <f>O22*P22</f>
        <v>2659.05</v>
      </c>
      <c r="T22" s="48">
        <v>1</v>
      </c>
      <c r="U22" s="77" t="s">
        <v>155</v>
      </c>
      <c r="V22" s="78"/>
      <c r="W22" s="47" t="s">
        <v>75</v>
      </c>
      <c r="X22" s="49">
        <v>1</v>
      </c>
      <c r="Y22" s="50">
        <v>2594.98</v>
      </c>
      <c r="Z22" s="50">
        <f>X22*Y22</f>
        <v>2594.98</v>
      </c>
    </row>
    <row r="23" spans="2:29" ht="21" customHeight="1" x14ac:dyDescent="0.25">
      <c r="B23" s="48">
        <v>2</v>
      </c>
      <c r="C23" s="79" t="s">
        <v>74</v>
      </c>
      <c r="D23" s="80"/>
      <c r="E23" s="47" t="s">
        <v>76</v>
      </c>
      <c r="F23" s="49">
        <v>1</v>
      </c>
      <c r="G23" s="50">
        <v>139.9</v>
      </c>
      <c r="H23" s="50">
        <f>F23*G23</f>
        <v>139.9</v>
      </c>
      <c r="K23" s="48">
        <v>2</v>
      </c>
      <c r="L23" s="79" t="s">
        <v>74</v>
      </c>
      <c r="M23" s="80"/>
      <c r="N23" s="47" t="s">
        <v>76</v>
      </c>
      <c r="O23" s="49">
        <v>1</v>
      </c>
      <c r="P23" s="50">
        <v>139.9</v>
      </c>
      <c r="Q23" s="50">
        <f>O23*P23</f>
        <v>139.9</v>
      </c>
      <c r="T23" s="48">
        <v>2</v>
      </c>
      <c r="U23" s="79" t="s">
        <v>74</v>
      </c>
      <c r="V23" s="80"/>
      <c r="W23" s="47" t="s">
        <v>76</v>
      </c>
      <c r="X23" s="49">
        <v>1</v>
      </c>
      <c r="Y23" s="50">
        <v>367.92</v>
      </c>
      <c r="Z23" s="50">
        <f>X23*Y23</f>
        <v>367.92</v>
      </c>
    </row>
    <row r="24" spans="2:29" ht="21" customHeight="1" x14ac:dyDescent="0.25">
      <c r="B24" s="48"/>
      <c r="C24" s="79"/>
      <c r="D24" s="80"/>
      <c r="E24" s="47"/>
      <c r="F24" s="47"/>
      <c r="G24" s="47"/>
      <c r="H24" s="50"/>
      <c r="K24" s="48"/>
      <c r="L24" s="79"/>
      <c r="M24" s="80"/>
      <c r="N24" s="47"/>
      <c r="O24" s="47"/>
      <c r="P24" s="47"/>
      <c r="Q24" s="50"/>
      <c r="T24" s="48"/>
      <c r="U24" s="79"/>
      <c r="V24" s="80"/>
      <c r="W24" s="47"/>
      <c r="X24" s="47"/>
      <c r="Y24" s="47"/>
      <c r="Z24" s="50"/>
    </row>
    <row r="25" spans="2:29" ht="21" customHeight="1" x14ac:dyDescent="0.25">
      <c r="B25" s="48"/>
      <c r="C25" s="79"/>
      <c r="D25" s="80"/>
      <c r="E25" s="47"/>
      <c r="F25" s="47"/>
      <c r="G25" s="47"/>
      <c r="H25" s="50"/>
      <c r="K25" s="48"/>
      <c r="L25" s="79"/>
      <c r="M25" s="80"/>
      <c r="N25" s="47"/>
      <c r="O25" s="47"/>
      <c r="P25" s="47"/>
      <c r="Q25" s="50"/>
      <c r="T25" s="48"/>
      <c r="U25" s="79"/>
      <c r="V25" s="80"/>
      <c r="W25" s="47"/>
      <c r="X25" s="47"/>
      <c r="Y25" s="47"/>
      <c r="Z25" s="50"/>
    </row>
    <row r="26" spans="2:29" ht="21" customHeight="1" x14ac:dyDescent="0.25">
      <c r="B26" s="48"/>
      <c r="C26" s="79"/>
      <c r="D26" s="80"/>
      <c r="E26" s="47"/>
      <c r="F26" s="47"/>
      <c r="G26" s="47"/>
      <c r="H26" s="50"/>
      <c r="K26" s="48"/>
      <c r="L26" s="79"/>
      <c r="M26" s="80"/>
      <c r="N26" s="47"/>
      <c r="O26" s="47"/>
      <c r="P26" s="47"/>
      <c r="Q26" s="50"/>
      <c r="T26" s="48"/>
      <c r="U26" s="79"/>
      <c r="V26" s="80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63</v>
      </c>
      <c r="C28" s="31"/>
      <c r="D28" s="31"/>
      <c r="E28" s="31"/>
      <c r="F28" s="31"/>
      <c r="G28" s="31"/>
      <c r="H28" s="51">
        <f>SUM(H22:H27)</f>
        <v>2568.9</v>
      </c>
      <c r="K28" s="30" t="s">
        <v>63</v>
      </c>
      <c r="L28" s="31"/>
      <c r="M28" s="31"/>
      <c r="N28" s="31"/>
      <c r="O28" s="31"/>
      <c r="P28" s="31"/>
      <c r="Q28" s="51">
        <f>SUM(Q22:Q27)</f>
        <v>2798.9500000000003</v>
      </c>
      <c r="T28" s="30" t="s">
        <v>63</v>
      </c>
      <c r="U28" s="31"/>
      <c r="V28" s="31"/>
      <c r="W28" s="31"/>
      <c r="X28" s="31"/>
      <c r="Y28" s="31"/>
      <c r="Z28" s="51">
        <f>SUM(Z22:Z27)</f>
        <v>2962.9</v>
      </c>
    </row>
    <row r="29" spans="2:29" ht="21" customHeight="1" x14ac:dyDescent="0.25">
      <c r="B29" s="10" t="s">
        <v>70</v>
      </c>
      <c r="C29" s="16"/>
      <c r="D29" s="16"/>
      <c r="E29" s="16"/>
      <c r="F29" s="16"/>
      <c r="G29" s="16"/>
      <c r="H29" s="53" t="str">
        <f>IF(H30=$AC$30,"Menor Valor","")</f>
        <v>Menor Valor</v>
      </c>
      <c r="K29" s="10" t="s">
        <v>70</v>
      </c>
      <c r="L29" s="16"/>
      <c r="M29" s="16"/>
      <c r="N29" s="16"/>
      <c r="O29" s="16"/>
      <c r="P29" s="16"/>
      <c r="Q29" s="53" t="str">
        <f>IF(Q30=$AC$30,"Menor Valor","")</f>
        <v/>
      </c>
      <c r="T29" s="10" t="s">
        <v>70</v>
      </c>
      <c r="U29" s="16"/>
      <c r="V29" s="16"/>
      <c r="W29" s="16"/>
      <c r="X29" s="16"/>
      <c r="Y29" s="16"/>
      <c r="Z29" s="53" t="str">
        <f>IF(Z30=$AC$30,"Menor Valor","")</f>
        <v/>
      </c>
      <c r="AC29" s="34" t="s">
        <v>80</v>
      </c>
    </row>
    <row r="30" spans="2:29" ht="21" customHeight="1" x14ac:dyDescent="0.25">
      <c r="B30" s="46" t="s">
        <v>71</v>
      </c>
      <c r="C30" s="17"/>
      <c r="D30" s="17"/>
      <c r="E30" s="17"/>
      <c r="F30" s="17"/>
      <c r="G30" s="17"/>
      <c r="H30" s="52">
        <f>TRUNC(H28/F22,2)</f>
        <v>2568.9</v>
      </c>
      <c r="K30" s="46" t="s">
        <v>71</v>
      </c>
      <c r="L30" s="17"/>
      <c r="M30" s="17"/>
      <c r="N30" s="17"/>
      <c r="O30" s="17"/>
      <c r="P30" s="17"/>
      <c r="Q30" s="52">
        <f>TRUNC(Q28/O22,2)</f>
        <v>2798.95</v>
      </c>
      <c r="T30" s="46" t="s">
        <v>71</v>
      </c>
      <c r="U30" s="17"/>
      <c r="V30" s="17"/>
      <c r="W30" s="17"/>
      <c r="X30" s="17"/>
      <c r="Y30" s="17"/>
      <c r="Z30" s="52">
        <f>TRUNC(Z28/X22,2)</f>
        <v>2962.9</v>
      </c>
      <c r="AC30" s="35">
        <f>SMALL(B30:Z30,1)</f>
        <v>2568.9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15" priority="1" operator="equal">
      <formula>"menor valor"</formula>
    </cfRule>
  </conditionalFormatting>
  <conditionalFormatting sqref="B30:Z30">
    <cfRule type="cellIs" dxfId="14" priority="2" operator="equal">
      <formula>$AC$30</formula>
    </cfRule>
  </conditionalFormatting>
  <hyperlinks>
    <hyperlink ref="C12" r:id="rId1" xr:uid="{62BA82FF-EEA4-4B7F-BAA6-8F7D6B8CD87F}"/>
    <hyperlink ref="U12" r:id="rId2" xr:uid="{E96F02B8-5110-46B1-A8AB-E75690249596}"/>
  </hyperlinks>
  <pageMargins left="0.511811024" right="0.511811024" top="0.78740157499999996" bottom="0.78740157499999996" header="0.31496062000000002" footer="0.31496062000000002"/>
  <pageSetup paperSize="9" scale="76" orientation="portrait" verticalDpi="0" r:id="rId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A0984-E43D-4591-861B-360E06E41268}">
  <dimension ref="B2:AC50"/>
  <sheetViews>
    <sheetView showGridLines="0" view="pageBreakPreview" topLeftCell="A10" zoomScaleNormal="100" zoomScaleSheetLayoutView="100" workbookViewId="0">
      <selection activeCell="W36" sqref="W36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69</v>
      </c>
      <c r="E3" s="28"/>
      <c r="F3" s="28"/>
      <c r="G3" s="28"/>
      <c r="H3" s="29"/>
      <c r="K3" s="12"/>
      <c r="L3" s="13"/>
      <c r="M3" s="27" t="s">
        <v>69</v>
      </c>
      <c r="N3" s="28"/>
      <c r="O3" s="28"/>
      <c r="P3" s="28"/>
      <c r="Q3" s="29"/>
      <c r="T3" s="12"/>
      <c r="U3" s="13"/>
      <c r="V3" s="27" t="s">
        <v>69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100</v>
      </c>
      <c r="E10" s="31"/>
      <c r="F10" s="31"/>
      <c r="G10" s="31"/>
      <c r="H10" s="32"/>
      <c r="K10" s="30" t="s">
        <v>43</v>
      </c>
      <c r="L10" s="31"/>
      <c r="M10" s="31" t="str">
        <f>D10</f>
        <v>Ketly Horrana da silva</v>
      </c>
      <c r="N10" s="31"/>
      <c r="O10" s="31"/>
      <c r="P10" s="31"/>
      <c r="Q10" s="32"/>
      <c r="T10" s="30" t="s">
        <v>43</v>
      </c>
      <c r="U10" s="31"/>
      <c r="V10" s="31" t="str">
        <f>M10</f>
        <v>Ketly Horrana da silva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68</v>
      </c>
      <c r="C12" s="65" t="s">
        <v>173</v>
      </c>
      <c r="D12" s="16"/>
      <c r="E12" s="11"/>
      <c r="F12" s="10" t="s">
        <v>47</v>
      </c>
      <c r="G12" s="64" t="s">
        <v>174</v>
      </c>
      <c r="H12" s="11"/>
      <c r="K12" s="10" t="s">
        <v>68</v>
      </c>
      <c r="L12" s="55" t="s">
        <v>104</v>
      </c>
      <c r="M12" s="16"/>
      <c r="N12" s="11"/>
      <c r="O12" s="10" t="s">
        <v>47</v>
      </c>
      <c r="P12" s="33" t="s">
        <v>128</v>
      </c>
      <c r="Q12" s="11"/>
      <c r="T12" s="10" t="s">
        <v>68</v>
      </c>
      <c r="U12" s="66" t="s">
        <v>180</v>
      </c>
      <c r="V12" s="16"/>
      <c r="W12" s="11"/>
      <c r="X12" s="10" t="s">
        <v>47</v>
      </c>
      <c r="Y12" s="68" t="s">
        <v>181</v>
      </c>
      <c r="Z12" s="11"/>
    </row>
    <row r="13" spans="2:26" ht="21" customHeight="1" x14ac:dyDescent="0.25">
      <c r="B13" s="14"/>
      <c r="C13" s="17"/>
      <c r="D13" s="17"/>
      <c r="E13" s="15"/>
      <c r="F13" s="14" t="s">
        <v>49</v>
      </c>
      <c r="G13" s="57" t="s">
        <v>175</v>
      </c>
      <c r="H13" s="15"/>
      <c r="K13" s="14"/>
      <c r="L13" s="17"/>
      <c r="M13" s="17"/>
      <c r="N13" s="15"/>
      <c r="O13" s="14" t="s">
        <v>49</v>
      </c>
      <c r="P13" s="17" t="s">
        <v>129</v>
      </c>
      <c r="Q13" s="15"/>
      <c r="T13" s="14"/>
      <c r="U13" s="17"/>
      <c r="V13" s="17"/>
      <c r="W13" s="15"/>
      <c r="X13" s="14" t="s">
        <v>49</v>
      </c>
      <c r="Y13" s="67" t="s">
        <v>182</v>
      </c>
      <c r="Z13" s="15"/>
    </row>
    <row r="14" spans="2:26" ht="21" customHeight="1" x14ac:dyDescent="0.25">
      <c r="B14" s="10" t="s">
        <v>51</v>
      </c>
      <c r="C14" s="16"/>
      <c r="D14" s="16"/>
      <c r="E14" s="16"/>
      <c r="F14" s="34" t="s">
        <v>53</v>
      </c>
      <c r="G14" s="10"/>
      <c r="H14" s="11"/>
      <c r="K14" s="10" t="s">
        <v>51</v>
      </c>
      <c r="L14" s="16"/>
      <c r="M14" s="16"/>
      <c r="N14" s="16"/>
      <c r="O14" s="34" t="s">
        <v>53</v>
      </c>
      <c r="P14" s="10"/>
      <c r="Q14" s="11"/>
      <c r="T14" s="10" t="s">
        <v>51</v>
      </c>
      <c r="U14" s="16"/>
      <c r="V14" s="16"/>
      <c r="W14" s="16"/>
      <c r="X14" s="34" t="s">
        <v>53</v>
      </c>
      <c r="Y14" s="10"/>
      <c r="Z14" s="11"/>
    </row>
    <row r="15" spans="2:26" ht="21" customHeight="1" x14ac:dyDescent="0.25">
      <c r="B15" s="14" t="s">
        <v>171</v>
      </c>
      <c r="C15" s="17"/>
      <c r="D15" s="17"/>
      <c r="E15" s="17"/>
      <c r="F15" s="35" t="s">
        <v>172</v>
      </c>
      <c r="G15" s="14"/>
      <c r="H15" s="15"/>
      <c r="K15" s="14" t="s">
        <v>162</v>
      </c>
      <c r="L15" s="17"/>
      <c r="M15" s="17"/>
      <c r="N15" s="17"/>
      <c r="O15" s="35" t="s">
        <v>177</v>
      </c>
      <c r="P15" s="14"/>
      <c r="Q15" s="15"/>
      <c r="T15" s="14" t="s">
        <v>179</v>
      </c>
      <c r="U15" s="17"/>
      <c r="V15" s="17"/>
      <c r="W15" s="17"/>
      <c r="X15" s="35" t="s">
        <v>167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54</v>
      </c>
      <c r="C17" s="16"/>
      <c r="D17" s="16"/>
      <c r="E17" s="16"/>
      <c r="F17" s="10" t="s">
        <v>72</v>
      </c>
      <c r="G17" s="16"/>
      <c r="H17" s="11"/>
      <c r="K17" s="10" t="s">
        <v>54</v>
      </c>
      <c r="L17" s="16"/>
      <c r="M17" s="16"/>
      <c r="N17" s="16"/>
      <c r="O17" s="10" t="s">
        <v>72</v>
      </c>
      <c r="P17" s="16"/>
      <c r="Q17" s="11"/>
      <c r="T17" s="10" t="s">
        <v>54</v>
      </c>
      <c r="U17" s="16"/>
      <c r="V17" s="16"/>
      <c r="W17" s="16"/>
      <c r="X17" s="10" t="s">
        <v>72</v>
      </c>
      <c r="Y17" s="16"/>
      <c r="Z17" s="11"/>
    </row>
    <row r="18" spans="2:29" ht="21" customHeight="1" x14ac:dyDescent="0.25">
      <c r="B18" s="41" t="s">
        <v>55</v>
      </c>
      <c r="C18" s="39"/>
      <c r="D18" s="39"/>
      <c r="E18" s="39"/>
      <c r="F18" s="38" t="s">
        <v>73</v>
      </c>
      <c r="G18" s="39"/>
      <c r="H18" s="40"/>
      <c r="K18" s="41" t="s">
        <v>55</v>
      </c>
      <c r="L18" s="39"/>
      <c r="M18" s="39"/>
      <c r="N18" s="39"/>
      <c r="O18" s="38" t="str">
        <f>F18</f>
        <v>PEÇA</v>
      </c>
      <c r="P18" s="39"/>
      <c r="Q18" s="40"/>
      <c r="T18" s="41" t="s">
        <v>55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56</v>
      </c>
      <c r="C20" s="43" t="s">
        <v>58</v>
      </c>
      <c r="D20" s="44"/>
      <c r="E20" s="42" t="s">
        <v>64</v>
      </c>
      <c r="F20" s="42" t="s">
        <v>65</v>
      </c>
      <c r="G20" s="42" t="s">
        <v>66</v>
      </c>
      <c r="H20" s="42" t="s">
        <v>67</v>
      </c>
      <c r="K20" s="42" t="s">
        <v>56</v>
      </c>
      <c r="L20" s="43" t="s">
        <v>58</v>
      </c>
      <c r="M20" s="44"/>
      <c r="N20" s="42" t="s">
        <v>64</v>
      </c>
      <c r="O20" s="42" t="s">
        <v>65</v>
      </c>
      <c r="P20" s="42" t="s">
        <v>66</v>
      </c>
      <c r="Q20" s="42" t="s">
        <v>67</v>
      </c>
      <c r="T20" s="42" t="s">
        <v>56</v>
      </c>
      <c r="U20" s="43" t="s">
        <v>58</v>
      </c>
      <c r="V20" s="44"/>
      <c r="W20" s="42" t="s">
        <v>64</v>
      </c>
      <c r="X20" s="42" t="s">
        <v>65</v>
      </c>
      <c r="Y20" s="42" t="s">
        <v>66</v>
      </c>
      <c r="Z20" s="42" t="s">
        <v>67</v>
      </c>
    </row>
    <row r="21" spans="2:29" ht="21" customHeight="1" x14ac:dyDescent="0.25">
      <c r="B21" s="45" t="s">
        <v>57</v>
      </c>
      <c r="C21" s="14" t="s">
        <v>59</v>
      </c>
      <c r="D21" s="15"/>
      <c r="E21" s="45" t="s">
        <v>60</v>
      </c>
      <c r="F21" s="45" t="s">
        <v>61</v>
      </c>
      <c r="G21" s="45" t="s">
        <v>62</v>
      </c>
      <c r="H21" s="45" t="s">
        <v>63</v>
      </c>
      <c r="K21" s="45" t="s">
        <v>57</v>
      </c>
      <c r="L21" s="14" t="s">
        <v>59</v>
      </c>
      <c r="M21" s="15"/>
      <c r="N21" s="45" t="s">
        <v>60</v>
      </c>
      <c r="O21" s="45" t="s">
        <v>61</v>
      </c>
      <c r="P21" s="45" t="s">
        <v>62</v>
      </c>
      <c r="Q21" s="45" t="s">
        <v>63</v>
      </c>
      <c r="T21" s="45" t="s">
        <v>57</v>
      </c>
      <c r="U21" s="14" t="s">
        <v>59</v>
      </c>
      <c r="V21" s="15"/>
      <c r="W21" s="45" t="s">
        <v>60</v>
      </c>
      <c r="X21" s="45" t="s">
        <v>61</v>
      </c>
      <c r="Y21" s="45" t="s">
        <v>62</v>
      </c>
      <c r="Z21" s="45" t="s">
        <v>63</v>
      </c>
    </row>
    <row r="22" spans="2:29" ht="44.25" customHeight="1" x14ac:dyDescent="0.25">
      <c r="B22" s="48">
        <v>1</v>
      </c>
      <c r="C22" s="81" t="s">
        <v>176</v>
      </c>
      <c r="D22" s="82"/>
      <c r="E22" s="47" t="s">
        <v>75</v>
      </c>
      <c r="F22" s="49">
        <v>1</v>
      </c>
      <c r="G22" s="50">
        <v>1295.72</v>
      </c>
      <c r="H22" s="50">
        <f>F22*G22</f>
        <v>1295.72</v>
      </c>
      <c r="K22" s="48">
        <v>1</v>
      </c>
      <c r="L22" s="77" t="s">
        <v>178</v>
      </c>
      <c r="M22" s="78"/>
      <c r="N22" s="47" t="s">
        <v>75</v>
      </c>
      <c r="O22" s="49">
        <v>1</v>
      </c>
      <c r="P22" s="50">
        <v>1450</v>
      </c>
      <c r="Q22" s="50">
        <f>O22*P22</f>
        <v>1450</v>
      </c>
      <c r="T22" s="48">
        <v>1</v>
      </c>
      <c r="U22" s="77" t="s">
        <v>183</v>
      </c>
      <c r="V22" s="78"/>
      <c r="W22" s="47" t="s">
        <v>75</v>
      </c>
      <c r="X22" s="49">
        <v>1</v>
      </c>
      <c r="Y22" s="50">
        <v>1697.08</v>
      </c>
      <c r="Z22" s="50">
        <f>X22*Y22</f>
        <v>1697.08</v>
      </c>
    </row>
    <row r="23" spans="2:29" ht="21" customHeight="1" x14ac:dyDescent="0.25">
      <c r="B23" s="48">
        <v>2</v>
      </c>
      <c r="C23" s="79" t="s">
        <v>74</v>
      </c>
      <c r="D23" s="80"/>
      <c r="E23" s="47" t="s">
        <v>76</v>
      </c>
      <c r="F23" s="49">
        <v>1</v>
      </c>
      <c r="G23" s="50">
        <v>441.29</v>
      </c>
      <c r="H23" s="50">
        <f>F23*G23</f>
        <v>441.29</v>
      </c>
      <c r="K23" s="48">
        <v>2</v>
      </c>
      <c r="L23" s="79" t="s">
        <v>74</v>
      </c>
      <c r="M23" s="80"/>
      <c r="N23" s="47" t="s">
        <v>76</v>
      </c>
      <c r="O23" s="49">
        <v>1</v>
      </c>
      <c r="P23" s="50">
        <v>544</v>
      </c>
      <c r="Q23" s="50">
        <f>O23*P23</f>
        <v>544</v>
      </c>
      <c r="T23" s="48">
        <v>2</v>
      </c>
      <c r="U23" s="79" t="s">
        <v>74</v>
      </c>
      <c r="V23" s="80"/>
      <c r="W23" s="47" t="s">
        <v>76</v>
      </c>
      <c r="X23" s="49">
        <v>1</v>
      </c>
      <c r="Y23" s="50">
        <v>341.1</v>
      </c>
      <c r="Z23" s="50">
        <f>X23*Y23</f>
        <v>341.1</v>
      </c>
    </row>
    <row r="24" spans="2:29" ht="21" customHeight="1" x14ac:dyDescent="0.25">
      <c r="B24" s="48"/>
      <c r="C24" s="79"/>
      <c r="D24" s="80"/>
      <c r="E24" s="47"/>
      <c r="F24" s="47"/>
      <c r="G24" s="47"/>
      <c r="H24" s="50"/>
      <c r="K24" s="48"/>
      <c r="L24" s="79"/>
      <c r="M24" s="80"/>
      <c r="N24" s="47"/>
      <c r="O24" s="47"/>
      <c r="P24" s="47"/>
      <c r="Q24" s="50"/>
      <c r="T24" s="48"/>
      <c r="U24" s="79"/>
      <c r="V24" s="80"/>
      <c r="W24" s="47"/>
      <c r="X24" s="47"/>
      <c r="Y24" s="47"/>
      <c r="Z24" s="50"/>
    </row>
    <row r="25" spans="2:29" ht="21" customHeight="1" x14ac:dyDescent="0.25">
      <c r="B25" s="48"/>
      <c r="C25" s="79"/>
      <c r="D25" s="80"/>
      <c r="E25" s="47"/>
      <c r="F25" s="47"/>
      <c r="G25" s="47"/>
      <c r="H25" s="50"/>
      <c r="K25" s="48"/>
      <c r="L25" s="79"/>
      <c r="M25" s="80"/>
      <c r="N25" s="47"/>
      <c r="O25" s="47"/>
      <c r="P25" s="47"/>
      <c r="Q25" s="50"/>
      <c r="T25" s="48"/>
      <c r="U25" s="79"/>
      <c r="V25" s="80"/>
      <c r="W25" s="47"/>
      <c r="X25" s="47"/>
      <c r="Y25" s="47"/>
      <c r="Z25" s="50"/>
    </row>
    <row r="26" spans="2:29" ht="21" customHeight="1" x14ac:dyDescent="0.25">
      <c r="B26" s="48"/>
      <c r="C26" s="79"/>
      <c r="D26" s="80"/>
      <c r="E26" s="47"/>
      <c r="F26" s="47"/>
      <c r="G26" s="47"/>
      <c r="H26" s="50"/>
      <c r="K26" s="48"/>
      <c r="L26" s="79"/>
      <c r="M26" s="80"/>
      <c r="N26" s="47"/>
      <c r="O26" s="47"/>
      <c r="P26" s="47"/>
      <c r="Q26" s="50"/>
      <c r="T26" s="48"/>
      <c r="U26" s="79"/>
      <c r="V26" s="80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63</v>
      </c>
      <c r="C28" s="31"/>
      <c r="D28" s="31"/>
      <c r="E28" s="31"/>
      <c r="F28" s="31"/>
      <c r="G28" s="31"/>
      <c r="H28" s="51">
        <f>SUM(H22:H27)</f>
        <v>1737.01</v>
      </c>
      <c r="K28" s="30" t="s">
        <v>63</v>
      </c>
      <c r="L28" s="31"/>
      <c r="M28" s="31"/>
      <c r="N28" s="31"/>
      <c r="O28" s="31"/>
      <c r="P28" s="31"/>
      <c r="Q28" s="51">
        <f>SUM(Q22:Q27)</f>
        <v>1994</v>
      </c>
      <c r="T28" s="30" t="s">
        <v>63</v>
      </c>
      <c r="U28" s="31"/>
      <c r="V28" s="31"/>
      <c r="W28" s="31"/>
      <c r="X28" s="31"/>
      <c r="Y28" s="31"/>
      <c r="Z28" s="51">
        <f>SUM(Z22:Z27)</f>
        <v>2038.1799999999998</v>
      </c>
    </row>
    <row r="29" spans="2:29" ht="21" customHeight="1" x14ac:dyDescent="0.25">
      <c r="B29" s="10" t="s">
        <v>70</v>
      </c>
      <c r="C29" s="16"/>
      <c r="D29" s="16"/>
      <c r="E29" s="16"/>
      <c r="F29" s="16"/>
      <c r="G29" s="16"/>
      <c r="H29" s="53" t="str">
        <f>IF(H30=$AC$30,"Menor Valor","")</f>
        <v>Menor Valor</v>
      </c>
      <c r="K29" s="10" t="s">
        <v>70</v>
      </c>
      <c r="L29" s="16"/>
      <c r="M29" s="16"/>
      <c r="N29" s="16"/>
      <c r="O29" s="16"/>
      <c r="P29" s="16"/>
      <c r="Q29" s="53" t="str">
        <f>IF(Q30=$AC$30,"Menor Valor","")</f>
        <v/>
      </c>
      <c r="T29" s="10" t="s">
        <v>70</v>
      </c>
      <c r="U29" s="16"/>
      <c r="V29" s="16"/>
      <c r="W29" s="16"/>
      <c r="X29" s="16"/>
      <c r="Y29" s="16"/>
      <c r="Z29" s="53" t="str">
        <f>IF(Z30=$AC$30,"Menor Valor","")</f>
        <v/>
      </c>
      <c r="AC29" s="34" t="s">
        <v>80</v>
      </c>
    </row>
    <row r="30" spans="2:29" ht="21" customHeight="1" x14ac:dyDescent="0.25">
      <c r="B30" s="46" t="s">
        <v>71</v>
      </c>
      <c r="C30" s="17"/>
      <c r="D30" s="17"/>
      <c r="E30" s="17"/>
      <c r="F30" s="17"/>
      <c r="G30" s="17"/>
      <c r="H30" s="52">
        <f>TRUNC(H28/F22,2)</f>
        <v>1737.01</v>
      </c>
      <c r="K30" s="46" t="s">
        <v>71</v>
      </c>
      <c r="L30" s="17"/>
      <c r="M30" s="17"/>
      <c r="N30" s="17"/>
      <c r="O30" s="17"/>
      <c r="P30" s="17"/>
      <c r="Q30" s="52">
        <f>TRUNC(Q28/O22,2)</f>
        <v>1994</v>
      </c>
      <c r="T30" s="46" t="s">
        <v>71</v>
      </c>
      <c r="U30" s="17"/>
      <c r="V30" s="17"/>
      <c r="W30" s="17"/>
      <c r="X30" s="17"/>
      <c r="Y30" s="17"/>
      <c r="Z30" s="52">
        <f>TRUNC(Z28/X22,2)</f>
        <v>2038.18</v>
      </c>
      <c r="AC30" s="35">
        <f>SMALL(B30:Z30,1)</f>
        <v>1737.01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13" priority="1" operator="equal">
      <formula>"menor valor"</formula>
    </cfRule>
  </conditionalFormatting>
  <conditionalFormatting sqref="B30:Z30">
    <cfRule type="cellIs" dxfId="12" priority="2" operator="equal">
      <formula>$AC$30</formula>
    </cfRule>
  </conditionalFormatting>
  <hyperlinks>
    <hyperlink ref="L12" r:id="rId1" xr:uid="{94A6563D-44C2-4D50-9F33-0DCD55853451}"/>
    <hyperlink ref="G13" r:id="rId2" display="tel:(19) 3272-2607" xr:uid="{07BC5779-E23B-49B7-82FE-A6889BE4AB3C}"/>
    <hyperlink ref="U12" r:id="rId3" xr:uid="{9AE528AD-7C20-4902-93C5-F7416531EFA2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FB316-470F-42FD-8344-D575286C6A54}">
  <dimension ref="B2:AC50"/>
  <sheetViews>
    <sheetView showGridLines="0" tabSelected="1" view="pageBreakPreview" topLeftCell="M22" zoomScale="95" zoomScaleNormal="100" zoomScaleSheetLayoutView="95" workbookViewId="0">
      <selection activeCell="AE47" sqref="AE47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69</v>
      </c>
      <c r="E3" s="28"/>
      <c r="F3" s="28"/>
      <c r="G3" s="28"/>
      <c r="H3" s="29"/>
      <c r="K3" s="12"/>
      <c r="L3" s="13"/>
      <c r="M3" s="27" t="s">
        <v>69</v>
      </c>
      <c r="N3" s="28"/>
      <c r="O3" s="28"/>
      <c r="P3" s="28"/>
      <c r="Q3" s="29"/>
      <c r="T3" s="12"/>
      <c r="U3" s="13"/>
      <c r="V3" s="27" t="s">
        <v>69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100</v>
      </c>
      <c r="E10" s="31"/>
      <c r="F10" s="31"/>
      <c r="G10" s="31"/>
      <c r="H10" s="32"/>
      <c r="K10" s="30" t="s">
        <v>43</v>
      </c>
      <c r="L10" s="31"/>
      <c r="M10" s="31" t="str">
        <f>D10</f>
        <v>Ketly Horrana da silva</v>
      </c>
      <c r="N10" s="31"/>
      <c r="O10" s="31"/>
      <c r="P10" s="31"/>
      <c r="Q10" s="32"/>
      <c r="T10" s="30" t="s">
        <v>43</v>
      </c>
      <c r="U10" s="31"/>
      <c r="V10" s="31" t="str">
        <f>M10</f>
        <v>Ketly Horrana da silva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68</v>
      </c>
      <c r="C12" s="66" t="s">
        <v>157</v>
      </c>
      <c r="D12" s="16"/>
      <c r="E12" s="11"/>
      <c r="F12" s="10" t="s">
        <v>47</v>
      </c>
      <c r="G12" s="33" t="s">
        <v>158</v>
      </c>
      <c r="H12" s="11"/>
      <c r="K12" s="10" t="s">
        <v>68</v>
      </c>
      <c r="L12" s="55" t="s">
        <v>188</v>
      </c>
      <c r="M12" s="16"/>
      <c r="N12" s="11"/>
      <c r="O12" s="10" t="s">
        <v>47</v>
      </c>
      <c r="P12" s="70" t="s">
        <v>189</v>
      </c>
      <c r="Q12" s="11"/>
      <c r="T12" s="10" t="s">
        <v>68</v>
      </c>
      <c r="U12" s="83" t="s">
        <v>194</v>
      </c>
      <c r="V12" s="83"/>
      <c r="W12" s="84"/>
      <c r="X12" s="10" t="s">
        <v>47</v>
      </c>
      <c r="Y12" s="72" t="s">
        <v>195</v>
      </c>
      <c r="Z12" s="11"/>
    </row>
    <row r="13" spans="2:26" ht="21" customHeight="1" x14ac:dyDescent="0.3">
      <c r="B13" s="14"/>
      <c r="C13" s="17"/>
      <c r="D13" s="17"/>
      <c r="E13" s="15"/>
      <c r="F13" s="14" t="s">
        <v>49</v>
      </c>
      <c r="G13" s="33" t="s">
        <v>159</v>
      </c>
      <c r="H13" s="15"/>
      <c r="K13" s="14"/>
      <c r="L13" s="17"/>
      <c r="M13" s="17"/>
      <c r="N13" s="15"/>
      <c r="O13" s="14" t="s">
        <v>49</v>
      </c>
      <c r="P13" s="69" t="s">
        <v>190</v>
      </c>
      <c r="Q13" s="15"/>
      <c r="T13" s="14"/>
      <c r="U13" s="85"/>
      <c r="V13" s="85"/>
      <c r="W13" s="86"/>
      <c r="X13" s="14" t="s">
        <v>49</v>
      </c>
      <c r="Y13" s="71" t="s">
        <v>196</v>
      </c>
      <c r="Z13" s="15"/>
    </row>
    <row r="14" spans="2:26" ht="21" customHeight="1" x14ac:dyDescent="0.25">
      <c r="B14" s="10" t="s">
        <v>51</v>
      </c>
      <c r="C14" s="16"/>
      <c r="D14" s="16"/>
      <c r="E14" s="16"/>
      <c r="F14" s="34" t="s">
        <v>53</v>
      </c>
      <c r="G14" s="10"/>
      <c r="H14" s="11"/>
      <c r="K14" s="10" t="s">
        <v>51</v>
      </c>
      <c r="L14" s="16"/>
      <c r="M14" s="16"/>
      <c r="N14" s="16"/>
      <c r="O14" s="34" t="s">
        <v>53</v>
      </c>
      <c r="P14" s="10"/>
      <c r="Q14" s="11"/>
      <c r="T14" s="10" t="s">
        <v>51</v>
      </c>
      <c r="U14" s="16"/>
      <c r="V14" s="16"/>
      <c r="W14" s="16"/>
      <c r="X14" s="34" t="s">
        <v>53</v>
      </c>
      <c r="Y14" s="10"/>
      <c r="Z14" s="11"/>
    </row>
    <row r="15" spans="2:26" ht="21" customHeight="1" x14ac:dyDescent="0.25">
      <c r="B15" s="14" t="s">
        <v>184</v>
      </c>
      <c r="C15" s="17"/>
      <c r="D15" s="17"/>
      <c r="E15" s="17"/>
      <c r="F15" s="35" t="s">
        <v>185</v>
      </c>
      <c r="G15" s="14"/>
      <c r="H15" s="15"/>
      <c r="K15" s="14" t="s">
        <v>187</v>
      </c>
      <c r="L15" s="17"/>
      <c r="M15" s="17"/>
      <c r="N15" s="17"/>
      <c r="O15" s="35" t="s">
        <v>192</v>
      </c>
      <c r="P15" s="14"/>
      <c r="Q15" s="15"/>
      <c r="T15" s="14" t="s">
        <v>193</v>
      </c>
      <c r="U15" s="17"/>
      <c r="V15" s="17"/>
      <c r="W15" s="17"/>
      <c r="X15" s="35" t="s">
        <v>198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54</v>
      </c>
      <c r="C17" s="16"/>
      <c r="D17" s="16"/>
      <c r="E17" s="16"/>
      <c r="F17" s="10" t="s">
        <v>72</v>
      </c>
      <c r="G17" s="16"/>
      <c r="H17" s="11"/>
      <c r="K17" s="10" t="s">
        <v>54</v>
      </c>
      <c r="L17" s="16"/>
      <c r="M17" s="16"/>
      <c r="N17" s="16"/>
      <c r="O17" s="10" t="s">
        <v>72</v>
      </c>
      <c r="P17" s="16"/>
      <c r="Q17" s="11"/>
      <c r="T17" s="10" t="s">
        <v>54</v>
      </c>
      <c r="U17" s="16"/>
      <c r="V17" s="16"/>
      <c r="W17" s="16"/>
      <c r="X17" s="10" t="s">
        <v>72</v>
      </c>
      <c r="Y17" s="16"/>
      <c r="Z17" s="11"/>
    </row>
    <row r="18" spans="2:29" ht="21" customHeight="1" x14ac:dyDescent="0.25">
      <c r="B18" s="41" t="s">
        <v>55</v>
      </c>
      <c r="C18" s="39"/>
      <c r="D18" s="39"/>
      <c r="E18" s="39"/>
      <c r="F18" s="38" t="s">
        <v>73</v>
      </c>
      <c r="G18" s="39"/>
      <c r="H18" s="40"/>
      <c r="K18" s="41" t="s">
        <v>55</v>
      </c>
      <c r="L18" s="39"/>
      <c r="M18" s="39"/>
      <c r="N18" s="39"/>
      <c r="O18" s="38" t="str">
        <f>F18</f>
        <v>PEÇA</v>
      </c>
      <c r="P18" s="39"/>
      <c r="Q18" s="40"/>
      <c r="T18" s="41" t="s">
        <v>55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56</v>
      </c>
      <c r="C20" s="43" t="s">
        <v>58</v>
      </c>
      <c r="D20" s="44"/>
      <c r="E20" s="42" t="s">
        <v>64</v>
      </c>
      <c r="F20" s="42" t="s">
        <v>65</v>
      </c>
      <c r="G20" s="42" t="s">
        <v>66</v>
      </c>
      <c r="H20" s="42" t="s">
        <v>67</v>
      </c>
      <c r="K20" s="42" t="s">
        <v>56</v>
      </c>
      <c r="L20" s="43" t="s">
        <v>58</v>
      </c>
      <c r="M20" s="44"/>
      <c r="N20" s="42" t="s">
        <v>64</v>
      </c>
      <c r="O20" s="42" t="s">
        <v>65</v>
      </c>
      <c r="P20" s="42" t="s">
        <v>66</v>
      </c>
      <c r="Q20" s="42" t="s">
        <v>67</v>
      </c>
      <c r="T20" s="42" t="s">
        <v>56</v>
      </c>
      <c r="U20" s="43" t="s">
        <v>58</v>
      </c>
      <c r="V20" s="44"/>
      <c r="W20" s="42" t="s">
        <v>64</v>
      </c>
      <c r="X20" s="42" t="s">
        <v>65</v>
      </c>
      <c r="Y20" s="42" t="s">
        <v>66</v>
      </c>
      <c r="Z20" s="42" t="s">
        <v>67</v>
      </c>
    </row>
    <row r="21" spans="2:29" ht="21" customHeight="1" x14ac:dyDescent="0.25">
      <c r="B21" s="45" t="s">
        <v>57</v>
      </c>
      <c r="C21" s="14" t="s">
        <v>59</v>
      </c>
      <c r="D21" s="15"/>
      <c r="E21" s="45" t="s">
        <v>60</v>
      </c>
      <c r="F21" s="45" t="s">
        <v>61</v>
      </c>
      <c r="G21" s="45" t="s">
        <v>62</v>
      </c>
      <c r="H21" s="45" t="s">
        <v>63</v>
      </c>
      <c r="K21" s="45" t="s">
        <v>57</v>
      </c>
      <c r="L21" s="14" t="s">
        <v>59</v>
      </c>
      <c r="M21" s="15"/>
      <c r="N21" s="45" t="s">
        <v>60</v>
      </c>
      <c r="O21" s="45" t="s">
        <v>61</v>
      </c>
      <c r="P21" s="45" t="s">
        <v>62</v>
      </c>
      <c r="Q21" s="45" t="s">
        <v>63</v>
      </c>
      <c r="T21" s="45" t="s">
        <v>57</v>
      </c>
      <c r="U21" s="14" t="s">
        <v>59</v>
      </c>
      <c r="V21" s="15"/>
      <c r="W21" s="45" t="s">
        <v>60</v>
      </c>
      <c r="X21" s="45" t="s">
        <v>61</v>
      </c>
      <c r="Y21" s="45" t="s">
        <v>62</v>
      </c>
      <c r="Z21" s="45" t="s">
        <v>63</v>
      </c>
    </row>
    <row r="22" spans="2:29" ht="44.25" customHeight="1" x14ac:dyDescent="0.25">
      <c r="B22" s="48">
        <v>1</v>
      </c>
      <c r="C22" s="81" t="s">
        <v>186</v>
      </c>
      <c r="D22" s="82"/>
      <c r="E22" s="47" t="s">
        <v>75</v>
      </c>
      <c r="F22" s="49">
        <v>1</v>
      </c>
      <c r="G22" s="50">
        <v>224.1</v>
      </c>
      <c r="H22" s="50">
        <f>F22*G22</f>
        <v>224.1</v>
      </c>
      <c r="K22" s="48">
        <v>1</v>
      </c>
      <c r="L22" s="77" t="s">
        <v>191</v>
      </c>
      <c r="M22" s="78"/>
      <c r="N22" s="47" t="s">
        <v>75</v>
      </c>
      <c r="O22" s="49">
        <v>1</v>
      </c>
      <c r="P22" s="50">
        <v>237.99</v>
      </c>
      <c r="Q22" s="50">
        <f>O22*P22</f>
        <v>237.99</v>
      </c>
      <c r="T22" s="48">
        <v>1</v>
      </c>
      <c r="U22" s="77" t="s">
        <v>197</v>
      </c>
      <c r="V22" s="78"/>
      <c r="W22" s="47" t="s">
        <v>75</v>
      </c>
      <c r="X22" s="49">
        <v>1</v>
      </c>
      <c r="Y22" s="50">
        <v>799</v>
      </c>
      <c r="Z22" s="50">
        <f>X22*Y22</f>
        <v>799</v>
      </c>
    </row>
    <row r="23" spans="2:29" ht="21" customHeight="1" x14ac:dyDescent="0.25">
      <c r="B23" s="48">
        <v>2</v>
      </c>
      <c r="C23" s="79" t="s">
        <v>74</v>
      </c>
      <c r="D23" s="80"/>
      <c r="E23" s="47" t="s">
        <v>76</v>
      </c>
      <c r="F23" s="49">
        <v>1</v>
      </c>
      <c r="G23" s="50">
        <v>132.72999999999999</v>
      </c>
      <c r="H23" s="50">
        <f>F23*G23</f>
        <v>132.72999999999999</v>
      </c>
      <c r="K23" s="48">
        <v>2</v>
      </c>
      <c r="L23" s="79" t="s">
        <v>74</v>
      </c>
      <c r="M23" s="80"/>
      <c r="N23" s="47" t="s">
        <v>76</v>
      </c>
      <c r="O23" s="49">
        <v>1</v>
      </c>
      <c r="P23" s="50">
        <v>70.45</v>
      </c>
      <c r="Q23" s="50">
        <f>O23*P23</f>
        <v>70.45</v>
      </c>
      <c r="T23" s="48">
        <v>2</v>
      </c>
      <c r="U23" s="79" t="s">
        <v>74</v>
      </c>
      <c r="V23" s="80"/>
      <c r="W23" s="47" t="s">
        <v>76</v>
      </c>
      <c r="X23" s="49">
        <v>1</v>
      </c>
      <c r="Y23" s="50">
        <v>117.29</v>
      </c>
      <c r="Z23" s="50">
        <f>X23*Y23</f>
        <v>117.29</v>
      </c>
    </row>
    <row r="24" spans="2:29" ht="21" customHeight="1" x14ac:dyDescent="0.25">
      <c r="B24" s="48"/>
      <c r="C24" s="79"/>
      <c r="D24" s="80"/>
      <c r="E24" s="47"/>
      <c r="F24" s="47"/>
      <c r="G24" s="47"/>
      <c r="H24" s="50"/>
      <c r="K24" s="48"/>
      <c r="L24" s="79"/>
      <c r="M24" s="80"/>
      <c r="N24" s="47"/>
      <c r="O24" s="47"/>
      <c r="P24" s="47"/>
      <c r="Q24" s="50"/>
      <c r="T24" s="48"/>
      <c r="U24" s="79"/>
      <c r="V24" s="80"/>
      <c r="W24" s="47"/>
      <c r="X24" s="47"/>
      <c r="Y24" s="47"/>
      <c r="Z24" s="50"/>
    </row>
    <row r="25" spans="2:29" ht="21" customHeight="1" x14ac:dyDescent="0.25">
      <c r="B25" s="48"/>
      <c r="C25" s="79"/>
      <c r="D25" s="80"/>
      <c r="E25" s="47"/>
      <c r="F25" s="47"/>
      <c r="G25" s="47"/>
      <c r="H25" s="50"/>
      <c r="K25" s="48"/>
      <c r="L25" s="79"/>
      <c r="M25" s="80"/>
      <c r="N25" s="47"/>
      <c r="O25" s="47"/>
      <c r="P25" s="47"/>
      <c r="Q25" s="50"/>
      <c r="T25" s="48"/>
      <c r="U25" s="79"/>
      <c r="V25" s="80"/>
      <c r="W25" s="47"/>
      <c r="X25" s="47"/>
      <c r="Y25" s="47"/>
      <c r="Z25" s="50"/>
    </row>
    <row r="26" spans="2:29" ht="21" customHeight="1" x14ac:dyDescent="0.25">
      <c r="B26" s="48"/>
      <c r="C26" s="79"/>
      <c r="D26" s="80"/>
      <c r="E26" s="47"/>
      <c r="F26" s="47"/>
      <c r="G26" s="47"/>
      <c r="H26" s="50"/>
      <c r="K26" s="48"/>
      <c r="L26" s="79"/>
      <c r="M26" s="80"/>
      <c r="N26" s="47"/>
      <c r="O26" s="47"/>
      <c r="P26" s="47"/>
      <c r="Q26" s="50"/>
      <c r="T26" s="48"/>
      <c r="U26" s="79"/>
      <c r="V26" s="80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63</v>
      </c>
      <c r="C28" s="31"/>
      <c r="D28" s="31"/>
      <c r="E28" s="31"/>
      <c r="F28" s="31"/>
      <c r="G28" s="31"/>
      <c r="H28" s="51">
        <f>SUM(H22:H27)</f>
        <v>356.83</v>
      </c>
      <c r="K28" s="30" t="s">
        <v>63</v>
      </c>
      <c r="L28" s="31"/>
      <c r="M28" s="31"/>
      <c r="N28" s="31"/>
      <c r="O28" s="31"/>
      <c r="P28" s="31"/>
      <c r="Q28" s="51">
        <f>SUM(Q22:Q27)</f>
        <v>308.44</v>
      </c>
      <c r="T28" s="30" t="s">
        <v>63</v>
      </c>
      <c r="U28" s="31"/>
      <c r="V28" s="31"/>
      <c r="W28" s="31"/>
      <c r="X28" s="31"/>
      <c r="Y28" s="31"/>
      <c r="Z28" s="51">
        <f>SUM(Z22:Z27)</f>
        <v>916.29</v>
      </c>
    </row>
    <row r="29" spans="2:29" ht="21" customHeight="1" x14ac:dyDescent="0.25">
      <c r="B29" s="10" t="s">
        <v>70</v>
      </c>
      <c r="C29" s="16"/>
      <c r="D29" s="16"/>
      <c r="E29" s="16"/>
      <c r="F29" s="16"/>
      <c r="G29" s="16"/>
      <c r="H29" s="53" t="str">
        <f>IF(H30=$AC$30,"Menor Valor","")</f>
        <v/>
      </c>
      <c r="K29" s="10" t="s">
        <v>70</v>
      </c>
      <c r="L29" s="16"/>
      <c r="M29" s="16"/>
      <c r="N29" s="16"/>
      <c r="O29" s="16"/>
      <c r="P29" s="16"/>
      <c r="Q29" s="53" t="str">
        <f>IF(Q30=$AC$30,"Menor Valor","")</f>
        <v>Menor Valor</v>
      </c>
      <c r="T29" s="10" t="s">
        <v>70</v>
      </c>
      <c r="U29" s="16"/>
      <c r="V29" s="16"/>
      <c r="W29" s="16"/>
      <c r="X29" s="16"/>
      <c r="Y29" s="16"/>
      <c r="Z29" s="53" t="str">
        <f>IF(Z30=$AC$30,"Menor Valor","")</f>
        <v/>
      </c>
      <c r="AC29" s="34" t="s">
        <v>80</v>
      </c>
    </row>
    <row r="30" spans="2:29" ht="21" customHeight="1" x14ac:dyDescent="0.25">
      <c r="B30" s="46" t="s">
        <v>71</v>
      </c>
      <c r="C30" s="17"/>
      <c r="D30" s="17"/>
      <c r="E30" s="17"/>
      <c r="F30" s="17"/>
      <c r="G30" s="17"/>
      <c r="H30" s="52">
        <f>TRUNC(H28/F22,2)</f>
        <v>356.83</v>
      </c>
      <c r="K30" s="46" t="s">
        <v>71</v>
      </c>
      <c r="L30" s="17"/>
      <c r="M30" s="17"/>
      <c r="N30" s="17"/>
      <c r="O30" s="17"/>
      <c r="P30" s="17"/>
      <c r="Q30" s="52">
        <f>TRUNC(Q28/O22,2)</f>
        <v>308.44</v>
      </c>
      <c r="T30" s="46" t="s">
        <v>71</v>
      </c>
      <c r="U30" s="17"/>
      <c r="V30" s="17"/>
      <c r="W30" s="17"/>
      <c r="X30" s="17"/>
      <c r="Y30" s="17"/>
      <c r="Z30" s="52">
        <f>TRUNC(Z28/X22,2)</f>
        <v>916.29</v>
      </c>
      <c r="AC30" s="35">
        <f>SMALL(B30:Z30,1)</f>
        <v>308.44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6">
    <mergeCell ref="C26:D26"/>
    <mergeCell ref="L26:M26"/>
    <mergeCell ref="U26:V26"/>
    <mergeCell ref="U12:W13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11" priority="1" operator="equal">
      <formula>"menor valor"</formula>
    </cfRule>
  </conditionalFormatting>
  <conditionalFormatting sqref="B30:Z30">
    <cfRule type="cellIs" dxfId="10" priority="2" operator="equal">
      <formula>$AC$30</formula>
    </cfRule>
  </conditionalFormatting>
  <hyperlinks>
    <hyperlink ref="L12" r:id="rId1" xr:uid="{11188D91-E2A8-4068-8C8E-B608F8A6C5B7}"/>
    <hyperlink ref="U12" r:id="rId2" xr:uid="{2B82C0AF-F03C-4912-B7A0-4C06A96EA845}"/>
    <hyperlink ref="C12" r:id="rId3" xr:uid="{5E6F743C-6B68-45EF-BD63-9EFB1744D195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BBDD4-E601-47C6-A3DA-94575BB1C9B6}">
  <dimension ref="B2:AC50"/>
  <sheetViews>
    <sheetView showGridLines="0" view="pageBreakPreview" topLeftCell="O16" zoomScaleNormal="100" zoomScaleSheetLayoutView="100" workbookViewId="0">
      <selection activeCell="X23" sqref="X23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69</v>
      </c>
      <c r="E3" s="28"/>
      <c r="F3" s="28"/>
      <c r="G3" s="28"/>
      <c r="H3" s="29"/>
      <c r="K3" s="12"/>
      <c r="L3" s="13"/>
      <c r="M3" s="27" t="s">
        <v>69</v>
      </c>
      <c r="N3" s="28"/>
      <c r="O3" s="28"/>
      <c r="P3" s="28"/>
      <c r="Q3" s="29"/>
      <c r="T3" s="12"/>
      <c r="U3" s="13"/>
      <c r="V3" s="27" t="s">
        <v>69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100</v>
      </c>
      <c r="E10" s="31"/>
      <c r="F10" s="31"/>
      <c r="G10" s="31"/>
      <c r="H10" s="32"/>
      <c r="K10" s="30" t="s">
        <v>43</v>
      </c>
      <c r="L10" s="31"/>
      <c r="M10" s="31" t="str">
        <f>D10</f>
        <v>Ketly Horrana da silva</v>
      </c>
      <c r="N10" s="31"/>
      <c r="O10" s="31"/>
      <c r="P10" s="31"/>
      <c r="Q10" s="32"/>
      <c r="T10" s="30" t="s">
        <v>43</v>
      </c>
      <c r="U10" s="31"/>
      <c r="V10" s="31" t="str">
        <f>M10</f>
        <v>Ketly Horrana da silva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68</v>
      </c>
      <c r="C12" s="55" t="s">
        <v>201</v>
      </c>
      <c r="D12" s="16"/>
      <c r="E12" s="11"/>
      <c r="F12" s="10" t="s">
        <v>47</v>
      </c>
      <c r="G12" s="73" t="s">
        <v>48</v>
      </c>
      <c r="H12" s="11"/>
      <c r="K12" s="10" t="s">
        <v>68</v>
      </c>
      <c r="L12" s="55" t="s">
        <v>46</v>
      </c>
      <c r="M12" s="16"/>
      <c r="N12" s="11"/>
      <c r="O12" s="10" t="s">
        <v>47</v>
      </c>
      <c r="P12" s="33" t="s">
        <v>48</v>
      </c>
      <c r="Q12" s="11"/>
      <c r="T12" s="10" t="s">
        <v>68</v>
      </c>
      <c r="U12" s="55" t="s">
        <v>205</v>
      </c>
      <c r="V12" s="16"/>
      <c r="W12" s="11"/>
      <c r="X12" s="10" t="s">
        <v>47</v>
      </c>
      <c r="Y12" s="73" t="s">
        <v>207</v>
      </c>
      <c r="Z12" s="11"/>
    </row>
    <row r="13" spans="2:26" ht="21" customHeight="1" x14ac:dyDescent="0.25">
      <c r="B13" s="14"/>
      <c r="C13" s="17"/>
      <c r="D13" s="17"/>
      <c r="E13" s="15"/>
      <c r="F13" s="14" t="s">
        <v>49</v>
      </c>
      <c r="G13" s="59">
        <v>8007733838</v>
      </c>
      <c r="H13" s="15"/>
      <c r="K13" s="14"/>
      <c r="L13" s="17"/>
      <c r="M13" s="17"/>
      <c r="N13" s="15"/>
      <c r="O13" s="14" t="s">
        <v>49</v>
      </c>
      <c r="P13" s="17" t="s">
        <v>50</v>
      </c>
      <c r="Q13" s="15"/>
      <c r="T13" s="14"/>
      <c r="U13" s="17"/>
      <c r="V13" s="17"/>
      <c r="W13" s="15"/>
      <c r="X13" s="14" t="s">
        <v>49</v>
      </c>
      <c r="Y13" s="59" t="s">
        <v>208</v>
      </c>
      <c r="Z13" s="15"/>
    </row>
    <row r="14" spans="2:26" ht="21" customHeight="1" x14ac:dyDescent="0.25">
      <c r="B14" s="10" t="s">
        <v>51</v>
      </c>
      <c r="C14" s="16"/>
      <c r="D14" s="16"/>
      <c r="E14" s="16"/>
      <c r="F14" s="34" t="s">
        <v>53</v>
      </c>
      <c r="G14" s="10"/>
      <c r="H14" s="11"/>
      <c r="K14" s="10" t="s">
        <v>51</v>
      </c>
      <c r="L14" s="16"/>
      <c r="M14" s="16"/>
      <c r="N14" s="16"/>
      <c r="O14" s="34" t="s">
        <v>53</v>
      </c>
      <c r="P14" s="10"/>
      <c r="Q14" s="11"/>
      <c r="T14" s="10" t="s">
        <v>51</v>
      </c>
      <c r="U14" s="16"/>
      <c r="V14" s="16"/>
      <c r="W14" s="16"/>
      <c r="X14" s="34" t="s">
        <v>53</v>
      </c>
      <c r="Y14" s="10"/>
      <c r="Z14" s="11"/>
    </row>
    <row r="15" spans="2:26" ht="21" customHeight="1" x14ac:dyDescent="0.25">
      <c r="B15" s="14" t="s">
        <v>200</v>
      </c>
      <c r="C15" s="17"/>
      <c r="D15" s="17"/>
      <c r="E15" s="17"/>
      <c r="F15" s="35" t="s">
        <v>202</v>
      </c>
      <c r="G15" s="14"/>
      <c r="H15" s="15"/>
      <c r="K15" s="14" t="s">
        <v>141</v>
      </c>
      <c r="L15" s="17"/>
      <c r="M15" s="17"/>
      <c r="N15" s="17"/>
      <c r="O15" s="35" t="s">
        <v>199</v>
      </c>
      <c r="P15" s="14"/>
      <c r="Q15" s="15"/>
      <c r="T15" s="14" t="s">
        <v>204</v>
      </c>
      <c r="U15" s="17"/>
      <c r="V15" s="17"/>
      <c r="W15" s="17"/>
      <c r="X15" s="35" t="s">
        <v>206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54</v>
      </c>
      <c r="C17" s="16"/>
      <c r="D17" s="16"/>
      <c r="E17" s="16"/>
      <c r="F17" s="10" t="s">
        <v>72</v>
      </c>
      <c r="G17" s="16"/>
      <c r="H17" s="11"/>
      <c r="K17" s="10" t="s">
        <v>54</v>
      </c>
      <c r="L17" s="16"/>
      <c r="M17" s="16"/>
      <c r="N17" s="16"/>
      <c r="O17" s="10" t="s">
        <v>72</v>
      </c>
      <c r="P17" s="16"/>
      <c r="Q17" s="11"/>
      <c r="T17" s="10" t="s">
        <v>54</v>
      </c>
      <c r="U17" s="16"/>
      <c r="V17" s="16"/>
      <c r="W17" s="16"/>
      <c r="X17" s="10" t="s">
        <v>72</v>
      </c>
      <c r="Y17" s="16"/>
      <c r="Z17" s="11"/>
    </row>
    <row r="18" spans="2:29" ht="21" customHeight="1" x14ac:dyDescent="0.25">
      <c r="B18" s="41" t="s">
        <v>55</v>
      </c>
      <c r="C18" s="39"/>
      <c r="D18" s="39"/>
      <c r="E18" s="39"/>
      <c r="F18" s="38" t="s">
        <v>73</v>
      </c>
      <c r="G18" s="39"/>
      <c r="H18" s="40"/>
      <c r="K18" s="41" t="s">
        <v>55</v>
      </c>
      <c r="L18" s="39"/>
      <c r="M18" s="39"/>
      <c r="N18" s="39"/>
      <c r="O18" s="38" t="str">
        <f>F18</f>
        <v>PEÇA</v>
      </c>
      <c r="P18" s="39"/>
      <c r="Q18" s="40"/>
      <c r="T18" s="41" t="s">
        <v>55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56</v>
      </c>
      <c r="C20" s="43" t="s">
        <v>58</v>
      </c>
      <c r="D20" s="44"/>
      <c r="E20" s="42" t="s">
        <v>64</v>
      </c>
      <c r="F20" s="42" t="s">
        <v>65</v>
      </c>
      <c r="G20" s="42" t="s">
        <v>66</v>
      </c>
      <c r="H20" s="42" t="s">
        <v>67</v>
      </c>
      <c r="K20" s="42" t="s">
        <v>56</v>
      </c>
      <c r="L20" s="43" t="s">
        <v>58</v>
      </c>
      <c r="M20" s="44"/>
      <c r="N20" s="42" t="s">
        <v>64</v>
      </c>
      <c r="O20" s="42" t="s">
        <v>65</v>
      </c>
      <c r="P20" s="42" t="s">
        <v>66</v>
      </c>
      <c r="Q20" s="42" t="s">
        <v>67</v>
      </c>
      <c r="T20" s="42" t="s">
        <v>56</v>
      </c>
      <c r="U20" s="43" t="s">
        <v>58</v>
      </c>
      <c r="V20" s="44"/>
      <c r="W20" s="42" t="s">
        <v>64</v>
      </c>
      <c r="X20" s="42" t="s">
        <v>65</v>
      </c>
      <c r="Y20" s="42" t="s">
        <v>66</v>
      </c>
      <c r="Z20" s="42" t="s">
        <v>67</v>
      </c>
    </row>
    <row r="21" spans="2:29" ht="21" customHeight="1" x14ac:dyDescent="0.25">
      <c r="B21" s="45" t="s">
        <v>57</v>
      </c>
      <c r="C21" s="14" t="s">
        <v>59</v>
      </c>
      <c r="D21" s="15"/>
      <c r="E21" s="45" t="s">
        <v>60</v>
      </c>
      <c r="F21" s="45" t="s">
        <v>61</v>
      </c>
      <c r="G21" s="45" t="s">
        <v>62</v>
      </c>
      <c r="H21" s="45" t="s">
        <v>63</v>
      </c>
      <c r="K21" s="45" t="s">
        <v>57</v>
      </c>
      <c r="L21" s="14" t="s">
        <v>59</v>
      </c>
      <c r="M21" s="15"/>
      <c r="N21" s="45" t="s">
        <v>60</v>
      </c>
      <c r="O21" s="45" t="s">
        <v>61</v>
      </c>
      <c r="P21" s="45" t="s">
        <v>62</v>
      </c>
      <c r="Q21" s="45" t="s">
        <v>63</v>
      </c>
      <c r="T21" s="45" t="s">
        <v>57</v>
      </c>
      <c r="U21" s="14" t="s">
        <v>59</v>
      </c>
      <c r="V21" s="15"/>
      <c r="W21" s="45" t="s">
        <v>60</v>
      </c>
      <c r="X21" s="45" t="s">
        <v>61</v>
      </c>
      <c r="Y21" s="45" t="s">
        <v>62</v>
      </c>
      <c r="Z21" s="45" t="s">
        <v>63</v>
      </c>
    </row>
    <row r="22" spans="2:29" ht="44.25" customHeight="1" x14ac:dyDescent="0.25">
      <c r="B22" s="48">
        <v>1</v>
      </c>
      <c r="C22" s="81" t="s">
        <v>203</v>
      </c>
      <c r="D22" s="82"/>
      <c r="E22" s="47" t="s">
        <v>75</v>
      </c>
      <c r="F22" s="49">
        <v>5</v>
      </c>
      <c r="G22" s="50">
        <v>86.9</v>
      </c>
      <c r="H22" s="50">
        <f>F22*G22</f>
        <v>434.5</v>
      </c>
      <c r="K22" s="48">
        <v>1</v>
      </c>
      <c r="L22" s="77" t="s">
        <v>34</v>
      </c>
      <c r="M22" s="78"/>
      <c r="N22" s="47" t="s">
        <v>75</v>
      </c>
      <c r="O22" s="49">
        <v>5</v>
      </c>
      <c r="P22" s="50">
        <v>148.5</v>
      </c>
      <c r="Q22" s="50">
        <f>O22*P22</f>
        <v>742.5</v>
      </c>
      <c r="T22" s="48">
        <v>1</v>
      </c>
      <c r="U22" s="77" t="s">
        <v>209</v>
      </c>
      <c r="V22" s="78"/>
      <c r="W22" s="47" t="s">
        <v>75</v>
      </c>
      <c r="X22" s="49">
        <v>5</v>
      </c>
      <c r="Y22" s="50">
        <v>51.97</v>
      </c>
      <c r="Z22" s="50">
        <f>X22*Y22</f>
        <v>259.85000000000002</v>
      </c>
    </row>
    <row r="23" spans="2:29" ht="21" customHeight="1" x14ac:dyDescent="0.25">
      <c r="B23" s="48">
        <v>2</v>
      </c>
      <c r="C23" s="79" t="s">
        <v>74</v>
      </c>
      <c r="D23" s="80"/>
      <c r="E23" s="47" t="s">
        <v>76</v>
      </c>
      <c r="F23" s="49">
        <v>1</v>
      </c>
      <c r="G23" s="50">
        <v>36.799999999999997</v>
      </c>
      <c r="H23" s="50">
        <f>F23*G23</f>
        <v>36.799999999999997</v>
      </c>
      <c r="K23" s="48">
        <v>2</v>
      </c>
      <c r="L23" s="79" t="s">
        <v>74</v>
      </c>
      <c r="M23" s="80"/>
      <c r="N23" s="47" t="s">
        <v>76</v>
      </c>
      <c r="O23" s="49">
        <v>1</v>
      </c>
      <c r="P23" s="50">
        <v>81.25</v>
      </c>
      <c r="Q23" s="50">
        <f>O23*P23</f>
        <v>81.25</v>
      </c>
      <c r="T23" s="48">
        <v>2</v>
      </c>
      <c r="U23" s="79" t="s">
        <v>74</v>
      </c>
      <c r="V23" s="80"/>
      <c r="W23" s="47" t="s">
        <v>76</v>
      </c>
      <c r="X23" s="49">
        <v>1</v>
      </c>
      <c r="Y23" s="50">
        <v>28</v>
      </c>
      <c r="Z23" s="50">
        <f>X23*Y23</f>
        <v>28</v>
      </c>
    </row>
    <row r="24" spans="2:29" ht="21" customHeight="1" x14ac:dyDescent="0.25">
      <c r="B24" s="48"/>
      <c r="C24" s="79"/>
      <c r="D24" s="80"/>
      <c r="E24" s="47"/>
      <c r="F24" s="47"/>
      <c r="G24" s="47"/>
      <c r="H24" s="50"/>
      <c r="K24" s="48"/>
      <c r="L24" s="79"/>
      <c r="M24" s="80"/>
      <c r="N24" s="47"/>
      <c r="O24" s="47"/>
      <c r="P24" s="47"/>
      <c r="Q24" s="50"/>
      <c r="T24" s="48"/>
      <c r="U24" s="79"/>
      <c r="V24" s="80"/>
      <c r="W24" s="47"/>
      <c r="X24" s="47"/>
      <c r="Y24" s="47"/>
      <c r="Z24" s="50"/>
    </row>
    <row r="25" spans="2:29" ht="21" customHeight="1" x14ac:dyDescent="0.25">
      <c r="B25" s="48"/>
      <c r="C25" s="79"/>
      <c r="D25" s="80"/>
      <c r="E25" s="47"/>
      <c r="F25" s="47"/>
      <c r="G25" s="47"/>
      <c r="H25" s="50"/>
      <c r="K25" s="48"/>
      <c r="L25" s="79"/>
      <c r="M25" s="80"/>
      <c r="N25" s="47"/>
      <c r="O25" s="47"/>
      <c r="P25" s="47"/>
      <c r="Q25" s="50"/>
      <c r="T25" s="48"/>
      <c r="U25" s="79"/>
      <c r="V25" s="80"/>
      <c r="W25" s="47"/>
      <c r="X25" s="47"/>
      <c r="Y25" s="47"/>
      <c r="Z25" s="50"/>
    </row>
    <row r="26" spans="2:29" ht="21" customHeight="1" x14ac:dyDescent="0.25">
      <c r="B26" s="48"/>
      <c r="C26" s="79"/>
      <c r="D26" s="80"/>
      <c r="E26" s="47"/>
      <c r="F26" s="47"/>
      <c r="G26" s="47"/>
      <c r="H26" s="50"/>
      <c r="K26" s="48"/>
      <c r="L26" s="79"/>
      <c r="M26" s="80"/>
      <c r="N26" s="47"/>
      <c r="O26" s="47"/>
      <c r="P26" s="47"/>
      <c r="Q26" s="50"/>
      <c r="T26" s="48"/>
      <c r="U26" s="79"/>
      <c r="V26" s="80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63</v>
      </c>
      <c r="C28" s="31"/>
      <c r="D28" s="31"/>
      <c r="E28" s="31"/>
      <c r="F28" s="31"/>
      <c r="G28" s="31"/>
      <c r="H28" s="51">
        <f>SUM(H22:H27)</f>
        <v>471.3</v>
      </c>
      <c r="K28" s="30" t="s">
        <v>63</v>
      </c>
      <c r="L28" s="31"/>
      <c r="M28" s="31"/>
      <c r="N28" s="31"/>
      <c r="O28" s="31"/>
      <c r="P28" s="31"/>
      <c r="Q28" s="51">
        <f>SUM(Q22:Q27)</f>
        <v>823.75</v>
      </c>
      <c r="T28" s="30" t="s">
        <v>63</v>
      </c>
      <c r="U28" s="31"/>
      <c r="V28" s="31"/>
      <c r="W28" s="31"/>
      <c r="X28" s="31"/>
      <c r="Y28" s="31"/>
      <c r="Z28" s="51">
        <f>SUM(Z22:Z27)</f>
        <v>287.85000000000002</v>
      </c>
    </row>
    <row r="29" spans="2:29" ht="21" customHeight="1" x14ac:dyDescent="0.25">
      <c r="B29" s="10" t="s">
        <v>70</v>
      </c>
      <c r="C29" s="16"/>
      <c r="D29" s="16"/>
      <c r="E29" s="16"/>
      <c r="F29" s="16"/>
      <c r="G29" s="16"/>
      <c r="H29" s="53" t="str">
        <f>IF(H30=$AC$30,"Menor Valor","")</f>
        <v/>
      </c>
      <c r="K29" s="10" t="s">
        <v>70</v>
      </c>
      <c r="L29" s="16"/>
      <c r="M29" s="16"/>
      <c r="N29" s="16"/>
      <c r="O29" s="16"/>
      <c r="P29" s="16"/>
      <c r="Q29" s="53" t="str">
        <f>IF(Q30=$AC$30,"Menor Valor","")</f>
        <v/>
      </c>
      <c r="T29" s="10" t="s">
        <v>70</v>
      </c>
      <c r="U29" s="16"/>
      <c r="V29" s="16"/>
      <c r="W29" s="16"/>
      <c r="X29" s="16"/>
      <c r="Y29" s="16"/>
      <c r="Z29" s="53" t="str">
        <f>IF(Z30=$AC$30,"Menor Valor","")</f>
        <v>Menor Valor</v>
      </c>
      <c r="AC29" s="34" t="s">
        <v>80</v>
      </c>
    </row>
    <row r="30" spans="2:29" ht="21" customHeight="1" x14ac:dyDescent="0.25">
      <c r="B30" s="46" t="s">
        <v>71</v>
      </c>
      <c r="C30" s="17"/>
      <c r="D30" s="17"/>
      <c r="E30" s="17"/>
      <c r="F30" s="17"/>
      <c r="G30" s="17"/>
      <c r="H30" s="52">
        <f>TRUNC(H28/F22,2)</f>
        <v>94.26</v>
      </c>
      <c r="K30" s="46" t="s">
        <v>71</v>
      </c>
      <c r="L30" s="17"/>
      <c r="M30" s="17"/>
      <c r="N30" s="17"/>
      <c r="O30" s="17"/>
      <c r="P30" s="17"/>
      <c r="Q30" s="52">
        <f>TRUNC(Q28/O22,2)</f>
        <v>164.75</v>
      </c>
      <c r="T30" s="46" t="s">
        <v>71</v>
      </c>
      <c r="U30" s="17"/>
      <c r="V30" s="17"/>
      <c r="W30" s="17"/>
      <c r="X30" s="17"/>
      <c r="Y30" s="17"/>
      <c r="Z30" s="52">
        <f>TRUNC(Z28/X22,2)</f>
        <v>57.57</v>
      </c>
      <c r="AC30" s="35">
        <f>SMALL(B30:Z30,1)</f>
        <v>57.57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9" priority="1" operator="equal">
      <formula>"menor valor"</formula>
    </cfRule>
  </conditionalFormatting>
  <conditionalFormatting sqref="B30:Z30">
    <cfRule type="cellIs" dxfId="8" priority="2" operator="equal">
      <formula>$AC$30</formula>
    </cfRule>
  </conditionalFormatting>
  <hyperlinks>
    <hyperlink ref="C12" r:id="rId1" xr:uid="{03795C2E-EC46-4B2A-97A7-A55FD081594E}"/>
    <hyperlink ref="L12" r:id="rId2" xr:uid="{D9D4DFAB-BB45-49FC-8365-967CFD189BB0}"/>
    <hyperlink ref="U12" r:id="rId3" xr:uid="{57CC1C0D-9517-47D1-A02D-D4B6311CA885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8BB03-6C44-4848-AE38-82F90C8E16E2}">
  <dimension ref="B2:AC50"/>
  <sheetViews>
    <sheetView showGridLines="0" view="pageBreakPreview" topLeftCell="N16" zoomScaleNormal="100" zoomScaleSheetLayoutView="100" workbookViewId="0">
      <selection activeCell="X23" sqref="X23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69</v>
      </c>
      <c r="E3" s="28"/>
      <c r="F3" s="28"/>
      <c r="G3" s="28"/>
      <c r="H3" s="29"/>
      <c r="K3" s="12"/>
      <c r="L3" s="13"/>
      <c r="M3" s="27" t="s">
        <v>69</v>
      </c>
      <c r="N3" s="28"/>
      <c r="O3" s="28"/>
      <c r="P3" s="28"/>
      <c r="Q3" s="29"/>
      <c r="T3" s="12"/>
      <c r="U3" s="13"/>
      <c r="V3" s="27" t="s">
        <v>69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100</v>
      </c>
      <c r="E10" s="31"/>
      <c r="F10" s="31"/>
      <c r="G10" s="31"/>
      <c r="H10" s="32"/>
      <c r="K10" s="30" t="s">
        <v>43</v>
      </c>
      <c r="L10" s="31"/>
      <c r="M10" s="31" t="str">
        <f>D10</f>
        <v>Ketly Horrana da silva</v>
      </c>
      <c r="N10" s="31"/>
      <c r="O10" s="31"/>
      <c r="P10" s="31"/>
      <c r="Q10" s="32"/>
      <c r="T10" s="30" t="s">
        <v>43</v>
      </c>
      <c r="U10" s="31"/>
      <c r="V10" s="31" t="str">
        <f>M10</f>
        <v>Ketly Horrana da silva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68</v>
      </c>
      <c r="C12" s="55" t="s">
        <v>210</v>
      </c>
      <c r="D12" s="16"/>
      <c r="E12" s="11"/>
      <c r="F12" s="10" t="s">
        <v>47</v>
      </c>
      <c r="G12" s="62" t="s">
        <v>213</v>
      </c>
      <c r="H12" s="11"/>
      <c r="K12" s="10" t="s">
        <v>68</v>
      </c>
      <c r="L12" s="55" t="s">
        <v>216</v>
      </c>
      <c r="M12" s="16"/>
      <c r="N12" s="11"/>
      <c r="O12" s="10" t="s">
        <v>47</v>
      </c>
      <c r="P12" s="62" t="s">
        <v>218</v>
      </c>
      <c r="Q12" s="11"/>
      <c r="T12" s="10" t="s">
        <v>68</v>
      </c>
      <c r="U12" s="55" t="s">
        <v>221</v>
      </c>
      <c r="V12" s="16"/>
      <c r="W12" s="11"/>
      <c r="X12" s="10" t="s">
        <v>47</v>
      </c>
      <c r="Y12" s="75" t="s">
        <v>222</v>
      </c>
      <c r="Z12" s="11"/>
    </row>
    <row r="13" spans="2:26" ht="21" customHeight="1" x14ac:dyDescent="0.55000000000000004">
      <c r="B13" s="14"/>
      <c r="C13" s="17"/>
      <c r="D13" s="17"/>
      <c r="E13" s="15"/>
      <c r="F13" s="14" t="s">
        <v>49</v>
      </c>
      <c r="G13" s="59" t="s">
        <v>214</v>
      </c>
      <c r="H13" s="15"/>
      <c r="K13" s="14"/>
      <c r="L13" s="17"/>
      <c r="M13" s="17"/>
      <c r="N13" s="15"/>
      <c r="O13" s="14" t="s">
        <v>49</v>
      </c>
      <c r="P13" s="74" t="s">
        <v>219</v>
      </c>
      <c r="Q13" s="15"/>
      <c r="T13" s="14"/>
      <c r="U13" s="17"/>
      <c r="V13" s="17"/>
      <c r="W13" s="15"/>
      <c r="X13" s="14" t="s">
        <v>49</v>
      </c>
      <c r="Y13" s="61" t="s">
        <v>223</v>
      </c>
      <c r="Z13" s="15"/>
    </row>
    <row r="14" spans="2:26" ht="21" customHeight="1" x14ac:dyDescent="0.25">
      <c r="B14" s="10" t="s">
        <v>51</v>
      </c>
      <c r="C14" s="16"/>
      <c r="D14" s="16"/>
      <c r="E14" s="16"/>
      <c r="F14" s="34" t="s">
        <v>53</v>
      </c>
      <c r="G14" s="10"/>
      <c r="H14" s="11"/>
      <c r="K14" s="10" t="s">
        <v>51</v>
      </c>
      <c r="L14" s="16"/>
      <c r="M14" s="16"/>
      <c r="N14" s="16"/>
      <c r="O14" s="34" t="s">
        <v>53</v>
      </c>
      <c r="P14" s="10"/>
      <c r="Q14" s="11"/>
      <c r="T14" s="10" t="s">
        <v>51</v>
      </c>
      <c r="U14" s="16"/>
      <c r="V14" s="16"/>
      <c r="W14" s="16"/>
      <c r="X14" s="34" t="s">
        <v>53</v>
      </c>
      <c r="Y14" s="10"/>
      <c r="Z14" s="11"/>
    </row>
    <row r="15" spans="2:26" ht="21" customHeight="1" x14ac:dyDescent="0.25">
      <c r="B15" s="14" t="s">
        <v>211</v>
      </c>
      <c r="C15" s="17"/>
      <c r="D15" s="17"/>
      <c r="E15" s="17"/>
      <c r="F15" s="35" t="s">
        <v>212</v>
      </c>
      <c r="G15" s="14"/>
      <c r="H15" s="15"/>
      <c r="K15" s="14" t="s">
        <v>200</v>
      </c>
      <c r="L15" s="17"/>
      <c r="M15" s="17"/>
      <c r="N15" s="17"/>
      <c r="O15" s="35" t="s">
        <v>217</v>
      </c>
      <c r="P15" s="14"/>
      <c r="Q15" s="15"/>
      <c r="T15" s="14" t="s">
        <v>220</v>
      </c>
      <c r="U15" s="17"/>
      <c r="V15" s="17"/>
      <c r="W15" s="17"/>
      <c r="X15" s="35" t="s">
        <v>224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54</v>
      </c>
      <c r="C17" s="16"/>
      <c r="D17" s="16"/>
      <c r="E17" s="16"/>
      <c r="F17" s="10" t="s">
        <v>72</v>
      </c>
      <c r="G17" s="16"/>
      <c r="H17" s="11"/>
      <c r="K17" s="10" t="s">
        <v>54</v>
      </c>
      <c r="L17" s="16"/>
      <c r="M17" s="16"/>
      <c r="N17" s="16"/>
      <c r="O17" s="10" t="s">
        <v>72</v>
      </c>
      <c r="P17" s="16"/>
      <c r="Q17" s="11"/>
      <c r="T17" s="10" t="s">
        <v>54</v>
      </c>
      <c r="U17" s="16"/>
      <c r="V17" s="16"/>
      <c r="W17" s="16"/>
      <c r="X17" s="10" t="s">
        <v>72</v>
      </c>
      <c r="Y17" s="16"/>
      <c r="Z17" s="11"/>
    </row>
    <row r="18" spans="2:29" ht="21" customHeight="1" x14ac:dyDescent="0.25">
      <c r="B18" s="41" t="s">
        <v>55</v>
      </c>
      <c r="C18" s="39"/>
      <c r="D18" s="39"/>
      <c r="E18" s="39"/>
      <c r="F18" s="38" t="s">
        <v>73</v>
      </c>
      <c r="G18" s="39"/>
      <c r="H18" s="40"/>
      <c r="K18" s="41" t="s">
        <v>55</v>
      </c>
      <c r="L18" s="39"/>
      <c r="M18" s="39"/>
      <c r="N18" s="39"/>
      <c r="O18" s="38" t="str">
        <f>F18</f>
        <v>PEÇA</v>
      </c>
      <c r="P18" s="39"/>
      <c r="Q18" s="40"/>
      <c r="T18" s="41" t="s">
        <v>55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56</v>
      </c>
      <c r="C20" s="43" t="s">
        <v>58</v>
      </c>
      <c r="D20" s="44"/>
      <c r="E20" s="42" t="s">
        <v>64</v>
      </c>
      <c r="F20" s="42" t="s">
        <v>65</v>
      </c>
      <c r="G20" s="42" t="s">
        <v>66</v>
      </c>
      <c r="H20" s="42" t="s">
        <v>67</v>
      </c>
      <c r="K20" s="42" t="s">
        <v>56</v>
      </c>
      <c r="L20" s="43" t="s">
        <v>58</v>
      </c>
      <c r="M20" s="44"/>
      <c r="N20" s="42" t="s">
        <v>64</v>
      </c>
      <c r="O20" s="42" t="s">
        <v>65</v>
      </c>
      <c r="P20" s="42" t="s">
        <v>66</v>
      </c>
      <c r="Q20" s="42" t="s">
        <v>67</v>
      </c>
      <c r="T20" s="42" t="s">
        <v>56</v>
      </c>
      <c r="U20" s="43" t="s">
        <v>58</v>
      </c>
      <c r="V20" s="44"/>
      <c r="W20" s="42" t="s">
        <v>64</v>
      </c>
      <c r="X20" s="42" t="s">
        <v>65</v>
      </c>
      <c r="Y20" s="42" t="s">
        <v>66</v>
      </c>
      <c r="Z20" s="42" t="s">
        <v>67</v>
      </c>
    </row>
    <row r="21" spans="2:29" ht="21" customHeight="1" x14ac:dyDescent="0.25">
      <c r="B21" s="45" t="s">
        <v>57</v>
      </c>
      <c r="C21" s="14" t="s">
        <v>59</v>
      </c>
      <c r="D21" s="15"/>
      <c r="E21" s="45" t="s">
        <v>60</v>
      </c>
      <c r="F21" s="45" t="s">
        <v>61</v>
      </c>
      <c r="G21" s="45" t="s">
        <v>62</v>
      </c>
      <c r="H21" s="45" t="s">
        <v>63</v>
      </c>
      <c r="K21" s="45" t="s">
        <v>57</v>
      </c>
      <c r="L21" s="14" t="s">
        <v>59</v>
      </c>
      <c r="M21" s="15"/>
      <c r="N21" s="45" t="s">
        <v>60</v>
      </c>
      <c r="O21" s="45" t="s">
        <v>61</v>
      </c>
      <c r="P21" s="45" t="s">
        <v>62</v>
      </c>
      <c r="Q21" s="45" t="s">
        <v>63</v>
      </c>
      <c r="T21" s="45" t="s">
        <v>57</v>
      </c>
      <c r="U21" s="14" t="s">
        <v>59</v>
      </c>
      <c r="V21" s="15"/>
      <c r="W21" s="45" t="s">
        <v>60</v>
      </c>
      <c r="X21" s="45" t="s">
        <v>61</v>
      </c>
      <c r="Y21" s="45" t="s">
        <v>62</v>
      </c>
      <c r="Z21" s="45" t="s">
        <v>63</v>
      </c>
    </row>
    <row r="22" spans="2:29" ht="44.25" customHeight="1" x14ac:dyDescent="0.25">
      <c r="B22" s="48">
        <v>1</v>
      </c>
      <c r="C22" s="81" t="s">
        <v>215</v>
      </c>
      <c r="D22" s="82"/>
      <c r="E22" s="47" t="s">
        <v>75</v>
      </c>
      <c r="F22" s="49">
        <v>5</v>
      </c>
      <c r="G22" s="50">
        <v>62.9</v>
      </c>
      <c r="H22" s="50">
        <f>F22*G22</f>
        <v>314.5</v>
      </c>
      <c r="K22" s="48">
        <v>1</v>
      </c>
      <c r="L22" s="77" t="s">
        <v>25</v>
      </c>
      <c r="M22" s="78"/>
      <c r="N22" s="47" t="s">
        <v>75</v>
      </c>
      <c r="O22" s="49">
        <v>5</v>
      </c>
      <c r="P22" s="50">
        <v>109.9</v>
      </c>
      <c r="Q22" s="50">
        <f>O22*P22</f>
        <v>549.5</v>
      </c>
      <c r="T22" s="48">
        <v>1</v>
      </c>
      <c r="U22" s="77" t="s">
        <v>25</v>
      </c>
      <c r="V22" s="78"/>
      <c r="W22" s="47" t="s">
        <v>75</v>
      </c>
      <c r="X22" s="49">
        <v>5</v>
      </c>
      <c r="Y22" s="50">
        <v>61.78</v>
      </c>
      <c r="Z22" s="50">
        <f>X22*Y22</f>
        <v>308.89999999999998</v>
      </c>
    </row>
    <row r="23" spans="2:29" ht="21" customHeight="1" x14ac:dyDescent="0.25">
      <c r="B23" s="48">
        <v>2</v>
      </c>
      <c r="C23" s="79" t="s">
        <v>74</v>
      </c>
      <c r="D23" s="80"/>
      <c r="E23" s="47" t="s">
        <v>76</v>
      </c>
      <c r="F23" s="49">
        <v>1</v>
      </c>
      <c r="G23" s="50">
        <v>104.2</v>
      </c>
      <c r="H23" s="50">
        <f>F23*G23</f>
        <v>104.2</v>
      </c>
      <c r="K23" s="48">
        <v>2</v>
      </c>
      <c r="L23" s="79" t="s">
        <v>74</v>
      </c>
      <c r="M23" s="80"/>
      <c r="N23" s="47" t="s">
        <v>76</v>
      </c>
      <c r="O23" s="49">
        <v>1</v>
      </c>
      <c r="P23" s="50">
        <v>76.56</v>
      </c>
      <c r="Q23" s="50">
        <f>O23*P23</f>
        <v>76.56</v>
      </c>
      <c r="T23" s="48">
        <v>2</v>
      </c>
      <c r="U23" s="79" t="s">
        <v>74</v>
      </c>
      <c r="V23" s="80"/>
      <c r="W23" s="47" t="s">
        <v>76</v>
      </c>
      <c r="X23" s="49">
        <v>1</v>
      </c>
      <c r="Y23" s="50">
        <v>26.81</v>
      </c>
      <c r="Z23" s="50">
        <f>X23*Y23</f>
        <v>26.81</v>
      </c>
    </row>
    <row r="24" spans="2:29" ht="21" customHeight="1" x14ac:dyDescent="0.25">
      <c r="B24" s="48"/>
      <c r="C24" s="79"/>
      <c r="D24" s="80"/>
      <c r="E24" s="47"/>
      <c r="F24" s="47"/>
      <c r="G24" s="47"/>
      <c r="H24" s="50"/>
      <c r="K24" s="48"/>
      <c r="L24" s="79"/>
      <c r="M24" s="80"/>
      <c r="N24" s="47"/>
      <c r="O24" s="47"/>
      <c r="P24" s="47"/>
      <c r="Q24" s="50"/>
      <c r="T24" s="48"/>
      <c r="U24" s="79"/>
      <c r="V24" s="80"/>
      <c r="W24" s="47"/>
      <c r="X24" s="47"/>
      <c r="Y24" s="47"/>
      <c r="Z24" s="50"/>
    </row>
    <row r="25" spans="2:29" ht="21" customHeight="1" x14ac:dyDescent="0.25">
      <c r="B25" s="48"/>
      <c r="C25" s="79"/>
      <c r="D25" s="80"/>
      <c r="E25" s="47"/>
      <c r="F25" s="47"/>
      <c r="G25" s="47"/>
      <c r="H25" s="50"/>
      <c r="K25" s="48"/>
      <c r="L25" s="79"/>
      <c r="M25" s="80"/>
      <c r="N25" s="47"/>
      <c r="O25" s="47"/>
      <c r="P25" s="47"/>
      <c r="Q25" s="50"/>
      <c r="T25" s="48"/>
      <c r="U25" s="79"/>
      <c r="V25" s="80"/>
      <c r="W25" s="47"/>
      <c r="X25" s="47"/>
      <c r="Y25" s="47"/>
      <c r="Z25" s="50"/>
    </row>
    <row r="26" spans="2:29" ht="21" customHeight="1" x14ac:dyDescent="0.25">
      <c r="B26" s="48"/>
      <c r="C26" s="79"/>
      <c r="D26" s="80"/>
      <c r="E26" s="47"/>
      <c r="F26" s="47"/>
      <c r="G26" s="47"/>
      <c r="H26" s="50"/>
      <c r="K26" s="48"/>
      <c r="L26" s="79"/>
      <c r="M26" s="80"/>
      <c r="N26" s="47"/>
      <c r="O26" s="47"/>
      <c r="P26" s="47"/>
      <c r="Q26" s="50"/>
      <c r="T26" s="48"/>
      <c r="U26" s="79"/>
      <c r="V26" s="80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63</v>
      </c>
      <c r="C28" s="31"/>
      <c r="D28" s="31"/>
      <c r="E28" s="31"/>
      <c r="F28" s="31"/>
      <c r="G28" s="31"/>
      <c r="H28" s="51">
        <f>SUM(H22:H27)</f>
        <v>418.7</v>
      </c>
      <c r="K28" s="30" t="s">
        <v>63</v>
      </c>
      <c r="L28" s="31"/>
      <c r="M28" s="31"/>
      <c r="N28" s="31"/>
      <c r="O28" s="31"/>
      <c r="P28" s="31"/>
      <c r="Q28" s="51">
        <f>SUM(Q22:Q27)</f>
        <v>626.05999999999995</v>
      </c>
      <c r="T28" s="30" t="s">
        <v>63</v>
      </c>
      <c r="U28" s="31"/>
      <c r="V28" s="31"/>
      <c r="W28" s="31"/>
      <c r="X28" s="31"/>
      <c r="Y28" s="31"/>
      <c r="Z28" s="51">
        <f>SUM(Z22:Z27)</f>
        <v>335.71</v>
      </c>
    </row>
    <row r="29" spans="2:29" ht="21" customHeight="1" x14ac:dyDescent="0.25">
      <c r="B29" s="10" t="s">
        <v>70</v>
      </c>
      <c r="C29" s="16"/>
      <c r="D29" s="16"/>
      <c r="E29" s="16"/>
      <c r="F29" s="16"/>
      <c r="G29" s="16"/>
      <c r="H29" s="53" t="str">
        <f>IF(H30=$AC$30,"Menor Valor","")</f>
        <v/>
      </c>
      <c r="K29" s="10" t="s">
        <v>70</v>
      </c>
      <c r="L29" s="16"/>
      <c r="M29" s="16"/>
      <c r="N29" s="16"/>
      <c r="O29" s="16"/>
      <c r="P29" s="16"/>
      <c r="Q29" s="53" t="str">
        <f>IF(Q30=$AC$30,"Menor Valor","")</f>
        <v/>
      </c>
      <c r="T29" s="10" t="s">
        <v>70</v>
      </c>
      <c r="U29" s="16"/>
      <c r="V29" s="16"/>
      <c r="W29" s="16"/>
      <c r="X29" s="16"/>
      <c r="Y29" s="16"/>
      <c r="Z29" s="53" t="str">
        <f>IF(Z30=$AC$30,"Menor Valor","")</f>
        <v>Menor Valor</v>
      </c>
      <c r="AC29" s="34" t="s">
        <v>80</v>
      </c>
    </row>
    <row r="30" spans="2:29" ht="21" customHeight="1" x14ac:dyDescent="0.25">
      <c r="B30" s="46" t="s">
        <v>71</v>
      </c>
      <c r="C30" s="17"/>
      <c r="D30" s="17"/>
      <c r="E30" s="17"/>
      <c r="F30" s="17"/>
      <c r="G30" s="17"/>
      <c r="H30" s="52">
        <f>TRUNC(H28/F22,2)</f>
        <v>83.74</v>
      </c>
      <c r="K30" s="46" t="s">
        <v>71</v>
      </c>
      <c r="L30" s="17"/>
      <c r="M30" s="17"/>
      <c r="N30" s="17"/>
      <c r="O30" s="17"/>
      <c r="P30" s="17"/>
      <c r="Q30" s="52">
        <f>TRUNC(Q28/O22,2)</f>
        <v>125.21</v>
      </c>
      <c r="T30" s="46" t="s">
        <v>71</v>
      </c>
      <c r="U30" s="17"/>
      <c r="V30" s="17"/>
      <c r="W30" s="17"/>
      <c r="X30" s="17"/>
      <c r="Y30" s="17"/>
      <c r="Z30" s="52">
        <f>TRUNC(Z28/X22,2)</f>
        <v>67.14</v>
      </c>
      <c r="AC30" s="35">
        <f>SMALL(B30:Z30,1)</f>
        <v>67.14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7" priority="1" operator="equal">
      <formula>"menor valor"</formula>
    </cfRule>
  </conditionalFormatting>
  <conditionalFormatting sqref="B30:Z30">
    <cfRule type="cellIs" dxfId="6" priority="2" operator="equal">
      <formula>$AC$30</formula>
    </cfRule>
  </conditionalFormatting>
  <hyperlinks>
    <hyperlink ref="C12" r:id="rId1" xr:uid="{317A51A6-AA0D-4B75-AC69-93BC8DFEF1C8}"/>
    <hyperlink ref="L12" r:id="rId2" xr:uid="{C622CAAB-8308-472B-AADA-55DF748C3AE1}"/>
    <hyperlink ref="U12" r:id="rId3" display="https://www.loja.assistecpoa.com" xr:uid="{F5EBACF8-6E3E-4981-9BC0-DF2A86EE814B}"/>
    <hyperlink ref="P13" r:id="rId4" display="tel:08006021380" xr:uid="{3E05B977-2FC9-4148-B2F9-A3754D4BA8B2}"/>
  </hyperlinks>
  <pageMargins left="0.511811024" right="0.511811024" top="0.78740157499999996" bottom="0.78740157499999996" header="0.31496062000000002" footer="0.31496062000000002"/>
  <pageSetup paperSize="9" scale="76" orientation="portrait" verticalDpi="0" r:id="rId5"/>
  <drawing r:id="rId6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7E6B9-306A-487E-BEC9-D5CC39839536}">
  <dimension ref="B2:AC50"/>
  <sheetViews>
    <sheetView showGridLines="0" view="pageBreakPreview" topLeftCell="O13" zoomScaleNormal="100" zoomScaleSheetLayoutView="100" workbookViewId="0">
      <selection activeCell="X23" sqref="X23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69</v>
      </c>
      <c r="E3" s="28"/>
      <c r="F3" s="28"/>
      <c r="G3" s="28"/>
      <c r="H3" s="29"/>
      <c r="K3" s="12"/>
      <c r="L3" s="13"/>
      <c r="M3" s="27" t="s">
        <v>69</v>
      </c>
      <c r="N3" s="28"/>
      <c r="O3" s="28"/>
      <c r="P3" s="28"/>
      <c r="Q3" s="29"/>
      <c r="T3" s="12"/>
      <c r="U3" s="13"/>
      <c r="V3" s="27" t="s">
        <v>69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100</v>
      </c>
      <c r="E10" s="31"/>
      <c r="F10" s="31"/>
      <c r="G10" s="31"/>
      <c r="H10" s="32"/>
      <c r="K10" s="30" t="s">
        <v>43</v>
      </c>
      <c r="L10" s="31"/>
      <c r="M10" s="31" t="str">
        <f>D10</f>
        <v>Ketly Horrana da silva</v>
      </c>
      <c r="N10" s="31"/>
      <c r="O10" s="31"/>
      <c r="P10" s="31"/>
      <c r="Q10" s="32"/>
      <c r="T10" s="30" t="s">
        <v>43</v>
      </c>
      <c r="U10" s="31"/>
      <c r="V10" s="31" t="str">
        <f>M10</f>
        <v>Ketly Horrana da silva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68</v>
      </c>
      <c r="C12" s="60" t="s">
        <v>226</v>
      </c>
      <c r="D12" s="16"/>
      <c r="E12" s="11"/>
      <c r="F12" s="10" t="s">
        <v>47</v>
      </c>
      <c r="G12" s="62" t="s">
        <v>227</v>
      </c>
      <c r="H12" s="11"/>
      <c r="K12" s="10" t="s">
        <v>68</v>
      </c>
      <c r="L12" s="60" t="s">
        <v>231</v>
      </c>
      <c r="M12" s="16"/>
      <c r="N12" s="11"/>
      <c r="O12" s="10" t="s">
        <v>47</v>
      </c>
      <c r="P12" s="62" t="s">
        <v>232</v>
      </c>
      <c r="Q12" s="11"/>
      <c r="T12" s="10" t="s">
        <v>68</v>
      </c>
      <c r="U12" s="60" t="s">
        <v>237</v>
      </c>
      <c r="V12" s="16"/>
      <c r="W12" s="11"/>
      <c r="X12" s="10" t="s">
        <v>47</v>
      </c>
      <c r="Y12" s="62" t="s">
        <v>239</v>
      </c>
      <c r="Z12" s="11"/>
    </row>
    <row r="13" spans="2:26" ht="21" customHeight="1" x14ac:dyDescent="0.25">
      <c r="B13" s="14"/>
      <c r="C13" s="17"/>
      <c r="D13" s="17"/>
      <c r="E13" s="15"/>
      <c r="F13" s="14" t="s">
        <v>49</v>
      </c>
      <c r="G13" s="59" t="s">
        <v>228</v>
      </c>
      <c r="H13" s="15"/>
      <c r="K13" s="14"/>
      <c r="L13" s="17"/>
      <c r="M13" s="17"/>
      <c r="N13" s="15"/>
      <c r="O13" s="14" t="s">
        <v>49</v>
      </c>
      <c r="P13" s="59" t="s">
        <v>233</v>
      </c>
      <c r="Q13" s="15"/>
      <c r="T13" s="14"/>
      <c r="U13" s="17"/>
      <c r="V13" s="17"/>
      <c r="W13" s="15"/>
      <c r="X13" s="14" t="s">
        <v>49</v>
      </c>
      <c r="Y13" s="59" t="s">
        <v>240</v>
      </c>
      <c r="Z13" s="15"/>
    </row>
    <row r="14" spans="2:26" ht="21" customHeight="1" x14ac:dyDescent="0.25">
      <c r="B14" s="10" t="s">
        <v>51</v>
      </c>
      <c r="C14" s="16"/>
      <c r="D14" s="16"/>
      <c r="E14" s="16"/>
      <c r="F14" s="34" t="s">
        <v>53</v>
      </c>
      <c r="G14" s="10"/>
      <c r="H14" s="11"/>
      <c r="K14" s="10" t="s">
        <v>51</v>
      </c>
      <c r="L14" s="16"/>
      <c r="M14" s="16"/>
      <c r="N14" s="16"/>
      <c r="O14" s="34" t="s">
        <v>53</v>
      </c>
      <c r="P14" s="10"/>
      <c r="Q14" s="11"/>
      <c r="T14" s="10" t="s">
        <v>51</v>
      </c>
      <c r="U14" s="16"/>
      <c r="V14" s="16"/>
      <c r="W14" s="16"/>
      <c r="X14" s="34" t="s">
        <v>53</v>
      </c>
      <c r="Y14" s="10"/>
      <c r="Z14" s="11"/>
    </row>
    <row r="15" spans="2:26" ht="21" customHeight="1" x14ac:dyDescent="0.25">
      <c r="B15" s="14" t="s">
        <v>225</v>
      </c>
      <c r="C15" s="17"/>
      <c r="D15" s="17"/>
      <c r="E15" s="17"/>
      <c r="F15" s="35" t="s">
        <v>229</v>
      </c>
      <c r="G15" s="14"/>
      <c r="H15" s="15"/>
      <c r="K15" s="14" t="s">
        <v>230</v>
      </c>
      <c r="L15" s="17"/>
      <c r="M15" s="17"/>
      <c r="N15" s="17"/>
      <c r="O15" s="35" t="s">
        <v>234</v>
      </c>
      <c r="P15" s="14"/>
      <c r="Q15" s="15"/>
      <c r="T15" s="14" t="s">
        <v>236</v>
      </c>
      <c r="U15" s="17"/>
      <c r="V15" s="17"/>
      <c r="W15" s="17"/>
      <c r="X15" s="35" t="s">
        <v>241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54</v>
      </c>
      <c r="C17" s="16"/>
      <c r="D17" s="16"/>
      <c r="E17" s="16"/>
      <c r="F17" s="10" t="s">
        <v>72</v>
      </c>
      <c r="G17" s="16"/>
      <c r="H17" s="11"/>
      <c r="K17" s="10" t="s">
        <v>54</v>
      </c>
      <c r="L17" s="16"/>
      <c r="M17" s="16"/>
      <c r="N17" s="16"/>
      <c r="O17" s="10" t="s">
        <v>72</v>
      </c>
      <c r="P17" s="16"/>
      <c r="Q17" s="11"/>
      <c r="T17" s="10" t="s">
        <v>54</v>
      </c>
      <c r="U17" s="16"/>
      <c r="V17" s="16"/>
      <c r="W17" s="16"/>
      <c r="X17" s="10" t="s">
        <v>72</v>
      </c>
      <c r="Y17" s="16"/>
      <c r="Z17" s="11"/>
    </row>
    <row r="18" spans="2:29" ht="21" customHeight="1" x14ac:dyDescent="0.25">
      <c r="B18" s="41" t="s">
        <v>55</v>
      </c>
      <c r="C18" s="39"/>
      <c r="D18" s="39"/>
      <c r="E18" s="39"/>
      <c r="F18" s="38" t="s">
        <v>73</v>
      </c>
      <c r="G18" s="39"/>
      <c r="H18" s="40"/>
      <c r="K18" s="41" t="s">
        <v>55</v>
      </c>
      <c r="L18" s="39"/>
      <c r="M18" s="39"/>
      <c r="N18" s="39"/>
      <c r="O18" s="38" t="str">
        <f>F18</f>
        <v>PEÇA</v>
      </c>
      <c r="P18" s="39"/>
      <c r="Q18" s="40"/>
      <c r="T18" s="41" t="s">
        <v>55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56</v>
      </c>
      <c r="C20" s="43" t="s">
        <v>58</v>
      </c>
      <c r="D20" s="44"/>
      <c r="E20" s="42" t="s">
        <v>64</v>
      </c>
      <c r="F20" s="42" t="s">
        <v>65</v>
      </c>
      <c r="G20" s="42" t="s">
        <v>66</v>
      </c>
      <c r="H20" s="42" t="s">
        <v>67</v>
      </c>
      <c r="K20" s="42" t="s">
        <v>56</v>
      </c>
      <c r="L20" s="43" t="s">
        <v>58</v>
      </c>
      <c r="M20" s="44"/>
      <c r="N20" s="42" t="s">
        <v>64</v>
      </c>
      <c r="O20" s="42" t="s">
        <v>65</v>
      </c>
      <c r="P20" s="42" t="s">
        <v>66</v>
      </c>
      <c r="Q20" s="42" t="s">
        <v>67</v>
      </c>
      <c r="T20" s="42" t="s">
        <v>56</v>
      </c>
      <c r="U20" s="43" t="s">
        <v>58</v>
      </c>
      <c r="V20" s="44"/>
      <c r="W20" s="42" t="s">
        <v>64</v>
      </c>
      <c r="X20" s="42" t="s">
        <v>65</v>
      </c>
      <c r="Y20" s="42" t="s">
        <v>66</v>
      </c>
      <c r="Z20" s="42" t="s">
        <v>67</v>
      </c>
    </row>
    <row r="21" spans="2:29" ht="21" customHeight="1" x14ac:dyDescent="0.25">
      <c r="B21" s="45" t="s">
        <v>57</v>
      </c>
      <c r="C21" s="14" t="s">
        <v>59</v>
      </c>
      <c r="D21" s="15"/>
      <c r="E21" s="45" t="s">
        <v>60</v>
      </c>
      <c r="F21" s="45" t="s">
        <v>61</v>
      </c>
      <c r="G21" s="45" t="s">
        <v>62</v>
      </c>
      <c r="H21" s="45" t="s">
        <v>63</v>
      </c>
      <c r="K21" s="45" t="s">
        <v>57</v>
      </c>
      <c r="L21" s="14" t="s">
        <v>59</v>
      </c>
      <c r="M21" s="15"/>
      <c r="N21" s="45" t="s">
        <v>60</v>
      </c>
      <c r="O21" s="45" t="s">
        <v>61</v>
      </c>
      <c r="P21" s="45" t="s">
        <v>62</v>
      </c>
      <c r="Q21" s="45" t="s">
        <v>63</v>
      </c>
      <c r="T21" s="45" t="s">
        <v>57</v>
      </c>
      <c r="U21" s="14" t="s">
        <v>59</v>
      </c>
      <c r="V21" s="15"/>
      <c r="W21" s="45" t="s">
        <v>60</v>
      </c>
      <c r="X21" s="45" t="s">
        <v>61</v>
      </c>
      <c r="Y21" s="45" t="s">
        <v>62</v>
      </c>
      <c r="Z21" s="45" t="s">
        <v>63</v>
      </c>
    </row>
    <row r="22" spans="2:29" ht="44.25" customHeight="1" x14ac:dyDescent="0.25">
      <c r="B22" s="48">
        <v>1</v>
      </c>
      <c r="C22" s="81" t="s">
        <v>11</v>
      </c>
      <c r="D22" s="82"/>
      <c r="E22" s="47" t="s">
        <v>75</v>
      </c>
      <c r="F22" s="49">
        <v>5</v>
      </c>
      <c r="G22" s="50">
        <v>96.24</v>
      </c>
      <c r="H22" s="50">
        <f>F22*G22</f>
        <v>481.2</v>
      </c>
      <c r="K22" s="48">
        <v>1</v>
      </c>
      <c r="L22" s="77" t="s">
        <v>235</v>
      </c>
      <c r="M22" s="78"/>
      <c r="N22" s="47" t="s">
        <v>75</v>
      </c>
      <c r="O22" s="49">
        <v>5</v>
      </c>
      <c r="P22" s="50">
        <v>48.7</v>
      </c>
      <c r="Q22" s="50">
        <f>O22*P22</f>
        <v>243.5</v>
      </c>
      <c r="T22" s="48">
        <v>1</v>
      </c>
      <c r="U22" s="77" t="s">
        <v>238</v>
      </c>
      <c r="V22" s="78"/>
      <c r="W22" s="47" t="s">
        <v>75</v>
      </c>
      <c r="X22" s="49">
        <v>5</v>
      </c>
      <c r="Y22" s="50">
        <v>74.02</v>
      </c>
      <c r="Z22" s="50">
        <f>X22*Y22</f>
        <v>370.09999999999997</v>
      </c>
    </row>
    <row r="23" spans="2:29" ht="21" customHeight="1" x14ac:dyDescent="0.25">
      <c r="B23" s="48">
        <v>2</v>
      </c>
      <c r="C23" s="79" t="s">
        <v>74</v>
      </c>
      <c r="D23" s="80"/>
      <c r="E23" s="47" t="s">
        <v>76</v>
      </c>
      <c r="F23" s="49">
        <v>1</v>
      </c>
      <c r="G23" s="50">
        <v>100</v>
      </c>
      <c r="H23" s="50">
        <f>F23*G23</f>
        <v>100</v>
      </c>
      <c r="K23" s="48">
        <v>2</v>
      </c>
      <c r="L23" s="79" t="s">
        <v>74</v>
      </c>
      <c r="M23" s="80"/>
      <c r="N23" s="47" t="s">
        <v>76</v>
      </c>
      <c r="O23" s="49">
        <v>1</v>
      </c>
      <c r="P23" s="50">
        <v>69.08</v>
      </c>
      <c r="Q23" s="50">
        <f>O23*P23</f>
        <v>69.08</v>
      </c>
      <c r="T23" s="48">
        <v>2</v>
      </c>
      <c r="U23" s="79" t="s">
        <v>74</v>
      </c>
      <c r="V23" s="80"/>
      <c r="W23" s="47" t="s">
        <v>76</v>
      </c>
      <c r="X23" s="49">
        <v>1</v>
      </c>
      <c r="Y23" s="50">
        <v>46.59</v>
      </c>
      <c r="Z23" s="50">
        <f>X23*Y23</f>
        <v>46.59</v>
      </c>
    </row>
    <row r="24" spans="2:29" ht="21" customHeight="1" x14ac:dyDescent="0.25">
      <c r="B24" s="48"/>
      <c r="C24" s="79"/>
      <c r="D24" s="80"/>
      <c r="E24" s="47"/>
      <c r="F24" s="47"/>
      <c r="G24" s="47"/>
      <c r="H24" s="50"/>
      <c r="K24" s="48"/>
      <c r="L24" s="79"/>
      <c r="M24" s="80"/>
      <c r="N24" s="47"/>
      <c r="O24" s="47"/>
      <c r="P24" s="47"/>
      <c r="Q24" s="50"/>
      <c r="T24" s="48"/>
      <c r="U24" s="79"/>
      <c r="V24" s="80"/>
      <c r="W24" s="47"/>
      <c r="X24" s="47"/>
      <c r="Y24" s="47"/>
      <c r="Z24" s="50"/>
    </row>
    <row r="25" spans="2:29" ht="21" customHeight="1" x14ac:dyDescent="0.25">
      <c r="B25" s="48"/>
      <c r="C25" s="79"/>
      <c r="D25" s="80"/>
      <c r="E25" s="47"/>
      <c r="F25" s="47"/>
      <c r="G25" s="47"/>
      <c r="H25" s="50"/>
      <c r="K25" s="48"/>
      <c r="L25" s="79"/>
      <c r="M25" s="80"/>
      <c r="N25" s="47"/>
      <c r="O25" s="47"/>
      <c r="P25" s="47"/>
      <c r="Q25" s="50"/>
      <c r="T25" s="48"/>
      <c r="U25" s="79"/>
      <c r="V25" s="80"/>
      <c r="W25" s="47"/>
      <c r="X25" s="47"/>
      <c r="Y25" s="47"/>
      <c r="Z25" s="50"/>
    </row>
    <row r="26" spans="2:29" ht="21" customHeight="1" x14ac:dyDescent="0.25">
      <c r="B26" s="48"/>
      <c r="C26" s="79"/>
      <c r="D26" s="80"/>
      <c r="E26" s="47"/>
      <c r="F26" s="47"/>
      <c r="G26" s="47"/>
      <c r="H26" s="50"/>
      <c r="K26" s="48"/>
      <c r="L26" s="79"/>
      <c r="M26" s="80"/>
      <c r="N26" s="47"/>
      <c r="O26" s="47"/>
      <c r="P26" s="47"/>
      <c r="Q26" s="50"/>
      <c r="T26" s="48"/>
      <c r="U26" s="79"/>
      <c r="V26" s="80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63</v>
      </c>
      <c r="C28" s="31"/>
      <c r="D28" s="31"/>
      <c r="E28" s="31"/>
      <c r="F28" s="31"/>
      <c r="G28" s="31"/>
      <c r="H28" s="51">
        <f>SUM(H22:H27)</f>
        <v>581.20000000000005</v>
      </c>
      <c r="K28" s="30" t="s">
        <v>63</v>
      </c>
      <c r="L28" s="31"/>
      <c r="M28" s="31"/>
      <c r="N28" s="31"/>
      <c r="O28" s="31"/>
      <c r="P28" s="31"/>
      <c r="Q28" s="51">
        <f>SUM(Q22:Q27)</f>
        <v>312.58</v>
      </c>
      <c r="T28" s="30" t="s">
        <v>63</v>
      </c>
      <c r="U28" s="31"/>
      <c r="V28" s="31"/>
      <c r="W28" s="31"/>
      <c r="X28" s="31"/>
      <c r="Y28" s="31"/>
      <c r="Z28" s="51">
        <f>SUM(Z22:Z27)</f>
        <v>416.68999999999994</v>
      </c>
    </row>
    <row r="29" spans="2:29" ht="21" customHeight="1" x14ac:dyDescent="0.25">
      <c r="B29" s="10" t="s">
        <v>70</v>
      </c>
      <c r="C29" s="16"/>
      <c r="D29" s="16"/>
      <c r="E29" s="16"/>
      <c r="F29" s="16"/>
      <c r="G29" s="16"/>
      <c r="H29" s="53" t="str">
        <f>IF(H30=$AC$30,"Menor Valor","")</f>
        <v/>
      </c>
      <c r="K29" s="10" t="s">
        <v>70</v>
      </c>
      <c r="L29" s="16"/>
      <c r="M29" s="16"/>
      <c r="N29" s="16"/>
      <c r="O29" s="16"/>
      <c r="P29" s="16"/>
      <c r="Q29" s="53" t="str">
        <f>IF(Q30=$AC$30,"Menor Valor","")</f>
        <v>Menor Valor</v>
      </c>
      <c r="T29" s="10" t="s">
        <v>70</v>
      </c>
      <c r="U29" s="16"/>
      <c r="V29" s="16"/>
      <c r="W29" s="16"/>
      <c r="X29" s="16"/>
      <c r="Y29" s="16"/>
      <c r="Z29" s="53" t="str">
        <f>IF(Z30=$AC$30,"Menor Valor","")</f>
        <v/>
      </c>
      <c r="AC29" s="34" t="s">
        <v>80</v>
      </c>
    </row>
    <row r="30" spans="2:29" ht="21" customHeight="1" x14ac:dyDescent="0.25">
      <c r="B30" s="46" t="s">
        <v>71</v>
      </c>
      <c r="C30" s="17"/>
      <c r="D30" s="17"/>
      <c r="E30" s="17"/>
      <c r="F30" s="17"/>
      <c r="G30" s="17"/>
      <c r="H30" s="52">
        <f>TRUNC(H28/F22,2)</f>
        <v>116.24</v>
      </c>
      <c r="K30" s="46" t="s">
        <v>71</v>
      </c>
      <c r="L30" s="17"/>
      <c r="M30" s="17"/>
      <c r="N30" s="17"/>
      <c r="O30" s="17"/>
      <c r="P30" s="17"/>
      <c r="Q30" s="52">
        <f>TRUNC(Q28/O22,2)</f>
        <v>62.51</v>
      </c>
      <c r="T30" s="46" t="s">
        <v>71</v>
      </c>
      <c r="U30" s="17"/>
      <c r="V30" s="17"/>
      <c r="W30" s="17"/>
      <c r="X30" s="17"/>
      <c r="Y30" s="17"/>
      <c r="Z30" s="52">
        <f>TRUNC(Z28/X22,2)</f>
        <v>83.33</v>
      </c>
      <c r="AC30" s="35">
        <f>SMALL(B30:Z30,1)</f>
        <v>62.51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V47" s="9">
        <v>3</v>
      </c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5" priority="1" operator="equal">
      <formula>"menor valor"</formula>
    </cfRule>
  </conditionalFormatting>
  <conditionalFormatting sqref="B30:Z30">
    <cfRule type="cellIs" dxfId="4" priority="2" operator="equal">
      <formula>$AC$30</formula>
    </cfRule>
  </conditionalFormatting>
  <pageMargins left="0.511811024" right="0.511811024" top="0.78740157499999996" bottom="0.78740157499999996" header="0.31496062000000002" footer="0.31496062000000002"/>
  <pageSetup paperSize="9" scale="76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51039-4619-4AB4-927E-346A1F1000FD}">
  <dimension ref="B2:AC50"/>
  <sheetViews>
    <sheetView showGridLines="0" view="pageBreakPreview" topLeftCell="C31" zoomScaleNormal="100" zoomScaleSheetLayoutView="100" workbookViewId="0">
      <selection activeCell="F23" sqref="F23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69</v>
      </c>
      <c r="E3" s="28"/>
      <c r="F3" s="28"/>
      <c r="G3" s="28"/>
      <c r="H3" s="29"/>
      <c r="K3" s="12"/>
      <c r="L3" s="13"/>
      <c r="M3" s="27" t="s">
        <v>69</v>
      </c>
      <c r="N3" s="28"/>
      <c r="O3" s="28"/>
      <c r="P3" s="28"/>
      <c r="Q3" s="29"/>
      <c r="T3" s="12"/>
      <c r="U3" s="13"/>
      <c r="V3" s="27" t="s">
        <v>69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100</v>
      </c>
      <c r="E10" s="31"/>
      <c r="F10" s="31"/>
      <c r="G10" s="31"/>
      <c r="H10" s="32"/>
      <c r="K10" s="30" t="s">
        <v>43</v>
      </c>
      <c r="L10" s="31"/>
      <c r="M10" s="31" t="str">
        <f>D10</f>
        <v>Ketly Horrana da silva</v>
      </c>
      <c r="N10" s="31"/>
      <c r="O10" s="31"/>
      <c r="P10" s="31"/>
      <c r="Q10" s="32"/>
      <c r="T10" s="30" t="s">
        <v>43</v>
      </c>
      <c r="U10" s="31"/>
      <c r="V10" s="31" t="str">
        <f>M10</f>
        <v>Ketly Horrana da silva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68</v>
      </c>
      <c r="C12" s="66" t="s">
        <v>245</v>
      </c>
      <c r="D12" s="16"/>
      <c r="E12" s="11"/>
      <c r="F12" s="10" t="s">
        <v>47</v>
      </c>
      <c r="G12" s="62" t="s">
        <v>243</v>
      </c>
      <c r="H12" s="11"/>
      <c r="K12" s="10" t="s">
        <v>68</v>
      </c>
      <c r="L12" s="66" t="s">
        <v>252</v>
      </c>
      <c r="M12" s="16"/>
      <c r="N12" s="11"/>
      <c r="O12" s="10" t="s">
        <v>47</v>
      </c>
      <c r="P12" s="62" t="s">
        <v>249</v>
      </c>
      <c r="Q12" s="11"/>
      <c r="T12" s="10" t="s">
        <v>68</v>
      </c>
      <c r="U12" s="87" t="s">
        <v>257</v>
      </c>
      <c r="V12" s="87"/>
      <c r="W12" s="88"/>
      <c r="X12" s="10" t="s">
        <v>47</v>
      </c>
      <c r="Y12" s="62" t="s">
        <v>254</v>
      </c>
      <c r="Z12" s="11"/>
    </row>
    <row r="13" spans="2:26" ht="21" customHeight="1" x14ac:dyDescent="0.25">
      <c r="B13" s="14"/>
      <c r="C13" s="17"/>
      <c r="D13" s="17"/>
      <c r="E13" s="15"/>
      <c r="F13" s="14" t="s">
        <v>49</v>
      </c>
      <c r="G13" s="59" t="s">
        <v>244</v>
      </c>
      <c r="H13" s="15"/>
      <c r="K13" s="14"/>
      <c r="L13" s="17"/>
      <c r="M13" s="17"/>
      <c r="N13" s="15"/>
      <c r="O13" s="14" t="s">
        <v>49</v>
      </c>
      <c r="P13" s="1" t="s">
        <v>250</v>
      </c>
      <c r="Q13" s="15"/>
      <c r="T13" s="14"/>
      <c r="U13" s="89"/>
      <c r="V13" s="89"/>
      <c r="W13" s="90"/>
      <c r="X13" s="14" t="s">
        <v>49</v>
      </c>
      <c r="Y13" s="76" t="s">
        <v>255</v>
      </c>
      <c r="Z13" s="15"/>
    </row>
    <row r="14" spans="2:26" ht="21" customHeight="1" x14ac:dyDescent="0.25">
      <c r="B14" s="10" t="s">
        <v>51</v>
      </c>
      <c r="C14" s="16"/>
      <c r="D14" s="16"/>
      <c r="E14" s="16"/>
      <c r="F14" s="34" t="s">
        <v>53</v>
      </c>
      <c r="G14" s="10"/>
      <c r="H14" s="11"/>
      <c r="K14" s="10" t="s">
        <v>51</v>
      </c>
      <c r="L14" s="16"/>
      <c r="M14" s="16"/>
      <c r="N14" s="16"/>
      <c r="O14" s="34" t="s">
        <v>53</v>
      </c>
      <c r="P14" s="10"/>
      <c r="Q14" s="11"/>
      <c r="T14" s="10" t="s">
        <v>51</v>
      </c>
      <c r="U14" s="16"/>
      <c r="V14" s="16"/>
      <c r="W14" s="16"/>
      <c r="X14" s="34" t="s">
        <v>53</v>
      </c>
      <c r="Y14" s="10"/>
      <c r="Z14" s="11"/>
    </row>
    <row r="15" spans="2:26" ht="21" customHeight="1" x14ac:dyDescent="0.25">
      <c r="B15" s="14" t="s">
        <v>246</v>
      </c>
      <c r="C15" s="17"/>
      <c r="D15" s="17"/>
      <c r="E15" s="17"/>
      <c r="F15" s="35" t="s">
        <v>248</v>
      </c>
      <c r="G15" s="14"/>
      <c r="H15" s="15"/>
      <c r="K15" s="14" t="s">
        <v>251</v>
      </c>
      <c r="L15" s="17"/>
      <c r="M15" s="17"/>
      <c r="N15" s="17"/>
      <c r="O15" s="35" t="s">
        <v>234</v>
      </c>
      <c r="P15" s="14"/>
      <c r="Q15" s="15"/>
      <c r="T15" s="14" t="s">
        <v>200</v>
      </c>
      <c r="U15" s="17"/>
      <c r="V15" s="17"/>
      <c r="W15" s="17"/>
      <c r="X15" s="35" t="s">
        <v>256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54</v>
      </c>
      <c r="C17" s="16"/>
      <c r="D17" s="16"/>
      <c r="E17" s="16"/>
      <c r="F17" s="10" t="s">
        <v>72</v>
      </c>
      <c r="G17" s="16"/>
      <c r="H17" s="11"/>
      <c r="K17" s="10" t="s">
        <v>54</v>
      </c>
      <c r="L17" s="16"/>
      <c r="M17" s="16"/>
      <c r="N17" s="16"/>
      <c r="O17" s="10" t="s">
        <v>72</v>
      </c>
      <c r="P17" s="16"/>
      <c r="Q17" s="11"/>
      <c r="T17" s="10" t="s">
        <v>54</v>
      </c>
      <c r="U17" s="16"/>
      <c r="V17" s="16"/>
      <c r="W17" s="16"/>
      <c r="X17" s="10" t="s">
        <v>72</v>
      </c>
      <c r="Y17" s="16"/>
      <c r="Z17" s="11"/>
    </row>
    <row r="18" spans="2:29" ht="21" customHeight="1" x14ac:dyDescent="0.25">
      <c r="B18" s="41" t="s">
        <v>55</v>
      </c>
      <c r="C18" s="39"/>
      <c r="D18" s="39"/>
      <c r="E18" s="39"/>
      <c r="F18" s="38" t="s">
        <v>73</v>
      </c>
      <c r="G18" s="39"/>
      <c r="H18" s="40"/>
      <c r="K18" s="41" t="s">
        <v>55</v>
      </c>
      <c r="L18" s="39"/>
      <c r="M18" s="39"/>
      <c r="N18" s="39"/>
      <c r="O18" s="38" t="str">
        <f>F18</f>
        <v>PEÇA</v>
      </c>
      <c r="P18" s="39"/>
      <c r="Q18" s="40"/>
      <c r="T18" s="41" t="s">
        <v>55</v>
      </c>
      <c r="U18" s="39"/>
      <c r="V18" s="39"/>
      <c r="W18" s="39"/>
      <c r="X18" s="38" t="str">
        <f>F18</f>
        <v>PEÇA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56</v>
      </c>
      <c r="C20" s="43" t="s">
        <v>58</v>
      </c>
      <c r="D20" s="44"/>
      <c r="E20" s="42" t="s">
        <v>64</v>
      </c>
      <c r="F20" s="42" t="s">
        <v>65</v>
      </c>
      <c r="G20" s="42" t="s">
        <v>66</v>
      </c>
      <c r="H20" s="42" t="s">
        <v>67</v>
      </c>
      <c r="K20" s="42" t="s">
        <v>56</v>
      </c>
      <c r="L20" s="43" t="s">
        <v>58</v>
      </c>
      <c r="M20" s="44"/>
      <c r="N20" s="42" t="s">
        <v>64</v>
      </c>
      <c r="O20" s="42" t="s">
        <v>65</v>
      </c>
      <c r="P20" s="42" t="s">
        <v>66</v>
      </c>
      <c r="Q20" s="42" t="s">
        <v>67</v>
      </c>
      <c r="T20" s="42" t="s">
        <v>56</v>
      </c>
      <c r="U20" s="43" t="s">
        <v>58</v>
      </c>
      <c r="V20" s="44"/>
      <c r="W20" s="42" t="s">
        <v>64</v>
      </c>
      <c r="X20" s="42" t="s">
        <v>65</v>
      </c>
      <c r="Y20" s="42" t="s">
        <v>66</v>
      </c>
      <c r="Z20" s="42" t="s">
        <v>67</v>
      </c>
    </row>
    <row r="21" spans="2:29" ht="21" customHeight="1" x14ac:dyDescent="0.25">
      <c r="B21" s="45" t="s">
        <v>57</v>
      </c>
      <c r="C21" s="14" t="s">
        <v>59</v>
      </c>
      <c r="D21" s="15"/>
      <c r="E21" s="45" t="s">
        <v>60</v>
      </c>
      <c r="F21" s="45" t="s">
        <v>61</v>
      </c>
      <c r="G21" s="45" t="s">
        <v>62</v>
      </c>
      <c r="H21" s="45" t="s">
        <v>63</v>
      </c>
      <c r="K21" s="45" t="s">
        <v>57</v>
      </c>
      <c r="L21" s="14" t="s">
        <v>59</v>
      </c>
      <c r="M21" s="15"/>
      <c r="N21" s="45" t="s">
        <v>60</v>
      </c>
      <c r="O21" s="45" t="s">
        <v>61</v>
      </c>
      <c r="P21" s="45" t="s">
        <v>62</v>
      </c>
      <c r="Q21" s="45" t="s">
        <v>63</v>
      </c>
      <c r="T21" s="45" t="s">
        <v>57</v>
      </c>
      <c r="U21" s="14" t="s">
        <v>59</v>
      </c>
      <c r="V21" s="15"/>
      <c r="W21" s="45" t="s">
        <v>60</v>
      </c>
      <c r="X21" s="45" t="s">
        <v>61</v>
      </c>
      <c r="Y21" s="45" t="s">
        <v>62</v>
      </c>
      <c r="Z21" s="45" t="s">
        <v>63</v>
      </c>
    </row>
    <row r="22" spans="2:29" ht="44.25" customHeight="1" x14ac:dyDescent="0.25">
      <c r="B22" s="48">
        <v>1</v>
      </c>
      <c r="C22" s="81" t="s">
        <v>242</v>
      </c>
      <c r="D22" s="82"/>
      <c r="E22" s="47" t="s">
        <v>75</v>
      </c>
      <c r="F22" s="49">
        <v>10</v>
      </c>
      <c r="G22" s="50">
        <v>53.15</v>
      </c>
      <c r="H22" s="50">
        <f>F22*G22</f>
        <v>531.5</v>
      </c>
      <c r="K22" s="48">
        <v>1</v>
      </c>
      <c r="L22" s="77" t="s">
        <v>247</v>
      </c>
      <c r="M22" s="78"/>
      <c r="N22" s="47" t="s">
        <v>75</v>
      </c>
      <c r="O22" s="49">
        <v>10</v>
      </c>
      <c r="P22" s="50">
        <v>99.8</v>
      </c>
      <c r="Q22" s="50">
        <f>O22*P22</f>
        <v>998</v>
      </c>
      <c r="T22" s="48">
        <v>1</v>
      </c>
      <c r="U22" s="77" t="s">
        <v>253</v>
      </c>
      <c r="V22" s="78"/>
      <c r="W22" s="47" t="s">
        <v>75</v>
      </c>
      <c r="X22" s="49">
        <v>10</v>
      </c>
      <c r="Y22" s="50">
        <v>48.1</v>
      </c>
      <c r="Z22" s="50">
        <f>X22*Y22</f>
        <v>481</v>
      </c>
    </row>
    <row r="23" spans="2:29" ht="21" customHeight="1" x14ac:dyDescent="0.25">
      <c r="B23" s="48">
        <v>2</v>
      </c>
      <c r="C23" s="79" t="s">
        <v>74</v>
      </c>
      <c r="D23" s="80"/>
      <c r="E23" s="47" t="s">
        <v>76</v>
      </c>
      <c r="F23" s="49">
        <v>1</v>
      </c>
      <c r="G23" s="56">
        <v>127.84</v>
      </c>
      <c r="H23" s="50">
        <f>F23*G23</f>
        <v>127.84</v>
      </c>
      <c r="K23" s="48">
        <v>2</v>
      </c>
      <c r="L23" s="79" t="s">
        <v>74</v>
      </c>
      <c r="M23" s="80"/>
      <c r="N23" s="47" t="s">
        <v>76</v>
      </c>
      <c r="O23" s="49">
        <v>1</v>
      </c>
      <c r="P23" s="50">
        <v>70.8</v>
      </c>
      <c r="Q23" s="50">
        <f>O23*P23</f>
        <v>70.8</v>
      </c>
      <c r="T23" s="48">
        <v>2</v>
      </c>
      <c r="U23" s="79" t="s">
        <v>74</v>
      </c>
      <c r="V23" s="80"/>
      <c r="W23" s="47" t="s">
        <v>76</v>
      </c>
      <c r="X23" s="49">
        <v>1</v>
      </c>
      <c r="Y23" s="50">
        <v>306.10000000000002</v>
      </c>
      <c r="Z23" s="50">
        <f>X23*Y23</f>
        <v>306.10000000000002</v>
      </c>
    </row>
    <row r="24" spans="2:29" ht="21" customHeight="1" x14ac:dyDescent="0.25">
      <c r="B24" s="48"/>
      <c r="C24" s="79"/>
      <c r="D24" s="80"/>
      <c r="E24" s="47"/>
      <c r="F24" s="47"/>
      <c r="G24" s="47"/>
      <c r="H24" s="50"/>
      <c r="K24" s="48"/>
      <c r="L24" s="79"/>
      <c r="M24" s="80"/>
      <c r="N24" s="47"/>
      <c r="O24" s="47"/>
      <c r="P24" s="47"/>
      <c r="Q24" s="50"/>
      <c r="T24" s="48"/>
      <c r="U24" s="79"/>
      <c r="V24" s="80"/>
      <c r="W24" s="47"/>
      <c r="X24" s="47"/>
      <c r="Y24" s="47"/>
      <c r="Z24" s="50"/>
    </row>
    <row r="25" spans="2:29" ht="21" customHeight="1" x14ac:dyDescent="0.25">
      <c r="B25" s="48"/>
      <c r="C25" s="79"/>
      <c r="D25" s="80"/>
      <c r="E25" s="47"/>
      <c r="F25" s="47"/>
      <c r="G25" s="47"/>
      <c r="H25" s="50"/>
      <c r="K25" s="48"/>
      <c r="L25" s="79"/>
      <c r="M25" s="80"/>
      <c r="N25" s="47"/>
      <c r="O25" s="47"/>
      <c r="P25" s="47"/>
      <c r="Q25" s="50"/>
      <c r="T25" s="48"/>
      <c r="U25" s="79"/>
      <c r="V25" s="80"/>
      <c r="W25" s="47"/>
      <c r="X25" s="47"/>
      <c r="Y25" s="47"/>
      <c r="Z25" s="50"/>
    </row>
    <row r="26" spans="2:29" ht="21" customHeight="1" x14ac:dyDescent="0.25">
      <c r="B26" s="48"/>
      <c r="C26" s="79"/>
      <c r="D26" s="80"/>
      <c r="E26" s="47"/>
      <c r="F26" s="47"/>
      <c r="G26" s="47"/>
      <c r="H26" s="50"/>
      <c r="K26" s="48"/>
      <c r="L26" s="79"/>
      <c r="M26" s="80"/>
      <c r="N26" s="47"/>
      <c r="O26" s="47"/>
      <c r="P26" s="47"/>
      <c r="Q26" s="50"/>
      <c r="T26" s="48"/>
      <c r="U26" s="79"/>
      <c r="V26" s="80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63</v>
      </c>
      <c r="C28" s="31"/>
      <c r="D28" s="31"/>
      <c r="E28" s="31"/>
      <c r="F28" s="31"/>
      <c r="G28" s="31"/>
      <c r="H28" s="51">
        <f>SUM(H22:H27)</f>
        <v>659.34</v>
      </c>
      <c r="K28" s="30" t="s">
        <v>63</v>
      </c>
      <c r="L28" s="31"/>
      <c r="M28" s="31"/>
      <c r="N28" s="31"/>
      <c r="O28" s="31"/>
      <c r="P28" s="31"/>
      <c r="Q28" s="51">
        <f>SUM(Q22:Q27)</f>
        <v>1068.8</v>
      </c>
      <c r="T28" s="30" t="s">
        <v>63</v>
      </c>
      <c r="U28" s="31"/>
      <c r="V28" s="31"/>
      <c r="W28" s="31"/>
      <c r="X28" s="31"/>
      <c r="Y28" s="31"/>
      <c r="Z28" s="51">
        <f>SUM(Z22:Z27)</f>
        <v>787.1</v>
      </c>
    </row>
    <row r="29" spans="2:29" ht="21" customHeight="1" x14ac:dyDescent="0.25">
      <c r="B29" s="10" t="s">
        <v>70</v>
      </c>
      <c r="C29" s="16"/>
      <c r="D29" s="16"/>
      <c r="E29" s="16"/>
      <c r="F29" s="16"/>
      <c r="G29" s="16"/>
      <c r="H29" s="53" t="str">
        <f>IF(H30=$AC$30,"Menor Valor","")</f>
        <v>Menor Valor</v>
      </c>
      <c r="K29" s="10" t="s">
        <v>70</v>
      </c>
      <c r="L29" s="16"/>
      <c r="M29" s="16"/>
      <c r="N29" s="16"/>
      <c r="O29" s="16"/>
      <c r="P29" s="16"/>
      <c r="Q29" s="53" t="str">
        <f>IF(Q30=$AC$30,"Menor Valor","")</f>
        <v/>
      </c>
      <c r="T29" s="10" t="s">
        <v>70</v>
      </c>
      <c r="U29" s="16"/>
      <c r="V29" s="16"/>
      <c r="W29" s="16"/>
      <c r="X29" s="16"/>
      <c r="Y29" s="16"/>
      <c r="Z29" s="53" t="str">
        <f>IF(Z30=$AC$30,"Menor Valor","")</f>
        <v/>
      </c>
      <c r="AC29" s="34" t="s">
        <v>80</v>
      </c>
    </row>
    <row r="30" spans="2:29" ht="21" customHeight="1" x14ac:dyDescent="0.25">
      <c r="B30" s="46" t="s">
        <v>71</v>
      </c>
      <c r="C30" s="17"/>
      <c r="D30" s="17"/>
      <c r="E30" s="17"/>
      <c r="F30" s="17"/>
      <c r="G30" s="17"/>
      <c r="H30" s="52">
        <f>TRUNC(H28/F22,2)</f>
        <v>65.930000000000007</v>
      </c>
      <c r="K30" s="46" t="s">
        <v>71</v>
      </c>
      <c r="L30" s="17"/>
      <c r="M30" s="17"/>
      <c r="N30" s="17"/>
      <c r="O30" s="17"/>
      <c r="P30" s="17"/>
      <c r="Q30" s="52">
        <f>TRUNC(Q28/O22,2)</f>
        <v>106.88</v>
      </c>
      <c r="T30" s="46" t="s">
        <v>71</v>
      </c>
      <c r="U30" s="17"/>
      <c r="V30" s="17"/>
      <c r="W30" s="17"/>
      <c r="X30" s="17"/>
      <c r="Y30" s="17"/>
      <c r="Z30" s="52">
        <f>TRUNC(Z28/X22,2)</f>
        <v>78.709999999999994</v>
      </c>
      <c r="AC30" s="35">
        <f>SMALL(B30:Z30,1)</f>
        <v>65.930000000000007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V47" s="9">
        <v>3</v>
      </c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6">
    <mergeCell ref="C26:D26"/>
    <mergeCell ref="L26:M26"/>
    <mergeCell ref="U26:V26"/>
    <mergeCell ref="U12:W13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3" priority="1" operator="equal">
      <formula>"menor valor"</formula>
    </cfRule>
  </conditionalFormatting>
  <conditionalFormatting sqref="B30:Z30">
    <cfRule type="cellIs" dxfId="2" priority="2" operator="equal">
      <formula>$AC$30</formula>
    </cfRule>
  </conditionalFormatting>
  <hyperlinks>
    <hyperlink ref="C12" r:id="rId1" xr:uid="{7980D879-2BEC-44BE-807F-0500F585BB34}"/>
    <hyperlink ref="L12" r:id="rId2" xr:uid="{F047E967-4A07-4D48-ACC1-AC279DDD35E9}"/>
    <hyperlink ref="U12" r:id="rId3" xr:uid="{640184AC-287F-467B-A811-0A404A35CA07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1E033-593D-41E8-B63F-259A176F8F7A}">
  <dimension ref="B2:AC50"/>
  <sheetViews>
    <sheetView showGridLines="0" view="pageBreakPreview" topLeftCell="A16" zoomScale="98" zoomScaleNormal="100" zoomScaleSheetLayoutView="98" workbookViewId="0">
      <selection activeCell="N23" sqref="N23"/>
    </sheetView>
  </sheetViews>
  <sheetFormatPr defaultRowHeight="21" customHeight="1" x14ac:dyDescent="0.25"/>
  <cols>
    <col min="1" max="1" width="5" style="9" customWidth="1"/>
    <col min="2" max="3" width="14.140625" style="9" customWidth="1"/>
    <col min="4" max="4" width="25.140625" style="9" customWidth="1"/>
    <col min="5" max="8" width="14.140625" style="9" customWidth="1"/>
    <col min="9" max="10" width="5" style="9" customWidth="1"/>
    <col min="11" max="12" width="14.140625" style="9" customWidth="1"/>
    <col min="13" max="13" width="25.140625" style="9" customWidth="1"/>
    <col min="14" max="17" width="14.140625" style="9" customWidth="1"/>
    <col min="18" max="19" width="5" style="9" customWidth="1"/>
    <col min="20" max="21" width="14.140625" style="9" customWidth="1"/>
    <col min="22" max="22" width="25.140625" style="9" customWidth="1"/>
    <col min="23" max="26" width="14.140625" style="9" customWidth="1"/>
    <col min="27" max="27" width="5" style="9" customWidth="1"/>
    <col min="28" max="16384" width="9.140625" style="9"/>
  </cols>
  <sheetData>
    <row r="2" spans="2:26" ht="21" customHeight="1" x14ac:dyDescent="0.25">
      <c r="B2" s="10"/>
      <c r="C2" s="11"/>
      <c r="D2" s="18"/>
      <c r="E2" s="19"/>
      <c r="F2" s="19"/>
      <c r="G2" s="19"/>
      <c r="H2" s="20"/>
      <c r="K2" s="10"/>
      <c r="L2" s="11"/>
      <c r="M2" s="18"/>
      <c r="N2" s="19"/>
      <c r="O2" s="19"/>
      <c r="P2" s="19"/>
      <c r="Q2" s="20"/>
      <c r="T2" s="10"/>
      <c r="U2" s="11"/>
      <c r="V2" s="18"/>
      <c r="W2" s="19"/>
      <c r="X2" s="19"/>
      <c r="Y2" s="19"/>
      <c r="Z2" s="20"/>
    </row>
    <row r="3" spans="2:26" ht="21" customHeight="1" x14ac:dyDescent="0.25">
      <c r="B3" s="12"/>
      <c r="C3" s="13"/>
      <c r="D3" s="27" t="s">
        <v>69</v>
      </c>
      <c r="E3" s="28"/>
      <c r="F3" s="28"/>
      <c r="G3" s="28"/>
      <c r="H3" s="29"/>
      <c r="K3" s="12"/>
      <c r="L3" s="13"/>
      <c r="M3" s="27" t="s">
        <v>69</v>
      </c>
      <c r="N3" s="28"/>
      <c r="O3" s="28"/>
      <c r="P3" s="28"/>
      <c r="Q3" s="29"/>
      <c r="T3" s="12"/>
      <c r="U3" s="13"/>
      <c r="V3" s="27" t="s">
        <v>69</v>
      </c>
      <c r="W3" s="28"/>
      <c r="X3" s="28"/>
      <c r="Y3" s="28"/>
      <c r="Z3" s="29"/>
    </row>
    <row r="4" spans="2:26" ht="21" customHeight="1" x14ac:dyDescent="0.25">
      <c r="B4" s="12"/>
      <c r="C4" s="13"/>
      <c r="D4" s="21"/>
      <c r="E4" s="22"/>
      <c r="F4" s="22"/>
      <c r="G4" s="22"/>
      <c r="H4" s="23"/>
      <c r="K4" s="12"/>
      <c r="L4" s="13"/>
      <c r="M4" s="21"/>
      <c r="N4" s="22"/>
      <c r="O4" s="22"/>
      <c r="P4" s="22"/>
      <c r="Q4" s="23"/>
      <c r="T4" s="12"/>
      <c r="U4" s="13"/>
      <c r="V4" s="21"/>
      <c r="W4" s="22"/>
      <c r="X4" s="22"/>
      <c r="Y4" s="22"/>
      <c r="Z4" s="23"/>
    </row>
    <row r="5" spans="2:26" ht="21" customHeight="1" x14ac:dyDescent="0.25">
      <c r="B5" s="14"/>
      <c r="C5" s="15"/>
      <c r="D5" s="24"/>
      <c r="E5" s="25"/>
      <c r="F5" s="25"/>
      <c r="G5" s="25"/>
      <c r="H5" s="26"/>
      <c r="K5" s="14"/>
      <c r="L5" s="15"/>
      <c r="M5" s="24"/>
      <c r="N5" s="25"/>
      <c r="O5" s="25"/>
      <c r="P5" s="25"/>
      <c r="Q5" s="26"/>
      <c r="T5" s="14"/>
      <c r="U5" s="15"/>
      <c r="V5" s="24"/>
      <c r="W5" s="25"/>
      <c r="X5" s="25"/>
      <c r="Y5" s="25"/>
      <c r="Z5" s="26"/>
    </row>
    <row r="6" spans="2:26" ht="8.25" customHeight="1" x14ac:dyDescent="0.25"/>
    <row r="7" spans="2:26" ht="21" customHeight="1" x14ac:dyDescent="0.25">
      <c r="B7" s="30" t="s">
        <v>39</v>
      </c>
      <c r="C7" s="31" t="s">
        <v>40</v>
      </c>
      <c r="D7" s="36" t="s">
        <v>37</v>
      </c>
      <c r="E7" s="31" t="s">
        <v>38</v>
      </c>
      <c r="F7" s="32"/>
      <c r="G7" s="30" t="s">
        <v>36</v>
      </c>
      <c r="H7" s="37">
        <v>1</v>
      </c>
      <c r="K7" s="30" t="s">
        <v>39</v>
      </c>
      <c r="L7" s="31" t="str">
        <f>C7</f>
        <v>MT</v>
      </c>
      <c r="M7" s="36" t="s">
        <v>37</v>
      </c>
      <c r="N7" s="31" t="str">
        <f>E7</f>
        <v>Apiacás</v>
      </c>
      <c r="O7" s="32"/>
      <c r="P7" s="30" t="s">
        <v>36</v>
      </c>
      <c r="Q7" s="37" t="str">
        <f>"00"&amp;H7&amp;" a"</f>
        <v>001 a</v>
      </c>
      <c r="T7" s="30" t="s">
        <v>39</v>
      </c>
      <c r="U7" s="31" t="str">
        <f>L7</f>
        <v>MT</v>
      </c>
      <c r="V7" s="36" t="s">
        <v>37</v>
      </c>
      <c r="W7" s="31" t="str">
        <f>N7</f>
        <v>Apiacás</v>
      </c>
      <c r="X7" s="32"/>
      <c r="Y7" s="30" t="s">
        <v>36</v>
      </c>
      <c r="Z7" s="37" t="str">
        <f>"00"&amp;H7&amp;" b"</f>
        <v>001 b</v>
      </c>
    </row>
    <row r="8" spans="2:26" ht="21" customHeight="1" x14ac:dyDescent="0.25">
      <c r="B8" s="30" t="s">
        <v>44</v>
      </c>
      <c r="C8" s="31"/>
      <c r="D8" s="31" t="s">
        <v>45</v>
      </c>
      <c r="E8" s="31"/>
      <c r="F8" s="31"/>
      <c r="G8" s="31"/>
      <c r="H8" s="32"/>
      <c r="K8" s="30" t="s">
        <v>44</v>
      </c>
      <c r="L8" s="31"/>
      <c r="M8" s="31" t="str">
        <f>D8</f>
        <v>Escola Municipal Centro Promocional Educacional</v>
      </c>
      <c r="N8" s="31"/>
      <c r="O8" s="31"/>
      <c r="P8" s="31"/>
      <c r="Q8" s="32"/>
      <c r="T8" s="30" t="s">
        <v>44</v>
      </c>
      <c r="U8" s="31"/>
      <c r="V8" s="31" t="str">
        <f>M8</f>
        <v>Escola Municipal Centro Promocional Educacional</v>
      </c>
      <c r="W8" s="31"/>
      <c r="X8" s="31"/>
      <c r="Y8" s="31"/>
      <c r="Z8" s="32"/>
    </row>
    <row r="9" spans="2:26" ht="21" customHeight="1" x14ac:dyDescent="0.25">
      <c r="B9" s="30" t="s">
        <v>41</v>
      </c>
      <c r="C9" s="31"/>
      <c r="D9" s="31" t="s">
        <v>42</v>
      </c>
      <c r="E9" s="31"/>
      <c r="F9" s="31"/>
      <c r="G9" s="31"/>
      <c r="H9" s="32"/>
      <c r="K9" s="30" t="s">
        <v>41</v>
      </c>
      <c r="L9" s="31"/>
      <c r="M9" s="31" t="str">
        <f>D9</f>
        <v>Avenida Brasil, 1331, Bom Jesus, Apiacás - Mato Grosso</v>
      </c>
      <c r="N9" s="31"/>
      <c r="O9" s="31"/>
      <c r="P9" s="31"/>
      <c r="Q9" s="32"/>
      <c r="T9" s="30" t="s">
        <v>41</v>
      </c>
      <c r="U9" s="31"/>
      <c r="V9" s="31" t="str">
        <f>M9</f>
        <v>Avenida Brasil, 1331, Bom Jesus, Apiacás - Mato Grosso</v>
      </c>
      <c r="W9" s="31"/>
      <c r="X9" s="31"/>
      <c r="Y9" s="31"/>
      <c r="Z9" s="32"/>
    </row>
    <row r="10" spans="2:26" ht="21" customHeight="1" x14ac:dyDescent="0.25">
      <c r="B10" s="30" t="s">
        <v>43</v>
      </c>
      <c r="C10" s="31"/>
      <c r="D10" s="31" t="s">
        <v>95</v>
      </c>
      <c r="E10" s="31"/>
      <c r="F10" s="31"/>
      <c r="G10" s="31"/>
      <c r="H10" s="32"/>
      <c r="K10" s="30" t="s">
        <v>43</v>
      </c>
      <c r="L10" s="31"/>
      <c r="M10" s="31" t="str">
        <f>D10</f>
        <v xml:space="preserve">Minizza Félix Barreto De Oliveira Mendonça </v>
      </c>
      <c r="N10" s="31"/>
      <c r="O10" s="31"/>
      <c r="P10" s="31"/>
      <c r="Q10" s="32"/>
      <c r="T10" s="30" t="s">
        <v>43</v>
      </c>
      <c r="U10" s="31"/>
      <c r="V10" s="31" t="str">
        <f>M10</f>
        <v xml:space="preserve">Minizza Félix Barreto De Oliveira Mendonça </v>
      </c>
      <c r="W10" s="31"/>
      <c r="X10" s="31"/>
      <c r="Y10" s="31"/>
      <c r="Z10" s="32"/>
    </row>
    <row r="11" spans="2:26" ht="8.25" customHeight="1" x14ac:dyDescent="0.25"/>
    <row r="12" spans="2:26" ht="21" customHeight="1" x14ac:dyDescent="0.25">
      <c r="B12" s="10" t="s">
        <v>68</v>
      </c>
      <c r="C12" s="54" t="s">
        <v>81</v>
      </c>
      <c r="D12" s="16"/>
      <c r="E12" s="11"/>
      <c r="F12" s="10" t="s">
        <v>47</v>
      </c>
      <c r="G12" s="33" t="s">
        <v>82</v>
      </c>
      <c r="H12" s="11"/>
      <c r="K12" s="10" t="s">
        <v>68</v>
      </c>
      <c r="L12" s="54" t="s">
        <v>88</v>
      </c>
      <c r="M12" s="16"/>
      <c r="N12" s="11"/>
      <c r="O12" s="10" t="s">
        <v>47</v>
      </c>
      <c r="P12" s="33" t="s">
        <v>89</v>
      </c>
      <c r="Q12" s="11"/>
      <c r="T12" s="10" t="s">
        <v>68</v>
      </c>
      <c r="U12" s="54" t="s">
        <v>94</v>
      </c>
      <c r="V12" s="16"/>
      <c r="W12" s="11"/>
      <c r="X12" s="10" t="s">
        <v>47</v>
      </c>
      <c r="Y12" s="33" t="s">
        <v>48</v>
      </c>
      <c r="Z12" s="11"/>
    </row>
    <row r="13" spans="2:26" ht="21" customHeight="1" x14ac:dyDescent="0.25">
      <c r="B13" s="14"/>
      <c r="C13" s="17"/>
      <c r="D13" s="17"/>
      <c r="E13" s="15"/>
      <c r="F13" s="14" t="s">
        <v>49</v>
      </c>
      <c r="G13" s="17" t="s">
        <v>83</v>
      </c>
      <c r="H13" s="15"/>
      <c r="K13" s="14"/>
      <c r="L13" s="17"/>
      <c r="M13" s="17"/>
      <c r="N13" s="15"/>
      <c r="O13" s="14" t="s">
        <v>49</v>
      </c>
      <c r="P13" s="17" t="s">
        <v>90</v>
      </c>
      <c r="Q13" s="15"/>
      <c r="T13" s="14"/>
      <c r="U13" s="17"/>
      <c r="V13" s="17"/>
      <c r="W13" s="15"/>
      <c r="X13" s="14" t="s">
        <v>49</v>
      </c>
      <c r="Y13" s="17" t="s">
        <v>50</v>
      </c>
      <c r="Z13" s="15"/>
    </row>
    <row r="14" spans="2:26" ht="21" customHeight="1" x14ac:dyDescent="0.25">
      <c r="B14" s="10" t="s">
        <v>51</v>
      </c>
      <c r="C14" s="16"/>
      <c r="D14" s="16"/>
      <c r="E14" s="16"/>
      <c r="F14" s="34" t="s">
        <v>53</v>
      </c>
      <c r="G14" s="10"/>
      <c r="H14" s="11"/>
      <c r="K14" s="10" t="s">
        <v>51</v>
      </c>
      <c r="L14" s="16"/>
      <c r="M14" s="16"/>
      <c r="N14" s="16"/>
      <c r="O14" s="34" t="s">
        <v>53</v>
      </c>
      <c r="P14" s="10"/>
      <c r="Q14" s="11"/>
      <c r="T14" s="10" t="s">
        <v>51</v>
      </c>
      <c r="U14" s="16"/>
      <c r="V14" s="16"/>
      <c r="W14" s="16"/>
      <c r="X14" s="34" t="s">
        <v>53</v>
      </c>
      <c r="Y14" s="10"/>
      <c r="Z14" s="11"/>
    </row>
    <row r="15" spans="2:26" ht="21" customHeight="1" x14ac:dyDescent="0.25">
      <c r="B15" s="14" t="s">
        <v>85</v>
      </c>
      <c r="C15" s="17"/>
      <c r="D15" s="17"/>
      <c r="E15" s="17"/>
      <c r="F15" s="35" t="s">
        <v>84</v>
      </c>
      <c r="G15" s="14"/>
      <c r="H15" s="15"/>
      <c r="K15" s="14" t="s">
        <v>91</v>
      </c>
      <c r="L15" s="17"/>
      <c r="M15" s="17"/>
      <c r="N15" s="17"/>
      <c r="O15" s="35" t="s">
        <v>79</v>
      </c>
      <c r="P15" s="14"/>
      <c r="Q15" s="15"/>
      <c r="T15" s="14" t="s">
        <v>52</v>
      </c>
      <c r="U15" s="17"/>
      <c r="V15" s="17"/>
      <c r="W15" s="17"/>
      <c r="X15" s="35" t="s">
        <v>93</v>
      </c>
      <c r="Y15" s="14"/>
      <c r="Z15" s="15"/>
    </row>
    <row r="16" spans="2:26" ht="8.25" customHeight="1" x14ac:dyDescent="0.25"/>
    <row r="17" spans="2:29" ht="21" customHeight="1" x14ac:dyDescent="0.25">
      <c r="B17" s="10" t="s">
        <v>54</v>
      </c>
      <c r="C17" s="16"/>
      <c r="D17" s="16"/>
      <c r="E17" s="16"/>
      <c r="F17" s="10" t="s">
        <v>72</v>
      </c>
      <c r="G17" s="16"/>
      <c r="H17" s="11"/>
      <c r="K17" s="10" t="s">
        <v>54</v>
      </c>
      <c r="L17" s="16"/>
      <c r="M17" s="16"/>
      <c r="N17" s="16"/>
      <c r="O17" s="10" t="s">
        <v>72</v>
      </c>
      <c r="P17" s="16"/>
      <c r="Q17" s="11"/>
      <c r="T17" s="10" t="s">
        <v>54</v>
      </c>
      <c r="U17" s="16"/>
      <c r="V17" s="16"/>
      <c r="W17" s="16"/>
      <c r="X17" s="10" t="s">
        <v>72</v>
      </c>
      <c r="Y17" s="16"/>
      <c r="Z17" s="11"/>
    </row>
    <row r="18" spans="2:29" ht="21" customHeight="1" x14ac:dyDescent="0.25">
      <c r="B18" s="41" t="s">
        <v>55</v>
      </c>
      <c r="C18" s="39"/>
      <c r="D18" s="39"/>
      <c r="E18" s="39"/>
      <c r="F18" s="38" t="s">
        <v>99</v>
      </c>
      <c r="G18" s="39"/>
      <c r="H18" s="40"/>
      <c r="K18" s="41" t="s">
        <v>55</v>
      </c>
      <c r="L18" s="39"/>
      <c r="M18" s="39"/>
      <c r="N18" s="39"/>
      <c r="O18" s="38" t="str">
        <f>F18</f>
        <v>METRO</v>
      </c>
      <c r="P18" s="39"/>
      <c r="Q18" s="40"/>
      <c r="T18" s="41" t="s">
        <v>55</v>
      </c>
      <c r="U18" s="39"/>
      <c r="V18" s="39"/>
      <c r="W18" s="39"/>
      <c r="X18" s="38" t="str">
        <f>F18</f>
        <v>METRO</v>
      </c>
      <c r="Y18" s="39"/>
      <c r="Z18" s="40"/>
    </row>
    <row r="19" spans="2:29" ht="8.25" customHeight="1" x14ac:dyDescent="0.25"/>
    <row r="20" spans="2:29" ht="21" customHeight="1" x14ac:dyDescent="0.25">
      <c r="B20" s="42" t="s">
        <v>56</v>
      </c>
      <c r="C20" s="43" t="s">
        <v>58</v>
      </c>
      <c r="D20" s="44"/>
      <c r="E20" s="42" t="s">
        <v>64</v>
      </c>
      <c r="F20" s="42" t="s">
        <v>65</v>
      </c>
      <c r="G20" s="42" t="s">
        <v>66</v>
      </c>
      <c r="H20" s="42" t="s">
        <v>67</v>
      </c>
      <c r="K20" s="42" t="s">
        <v>56</v>
      </c>
      <c r="L20" s="43" t="s">
        <v>58</v>
      </c>
      <c r="M20" s="44"/>
      <c r="N20" s="42" t="s">
        <v>64</v>
      </c>
      <c r="O20" s="42" t="s">
        <v>65</v>
      </c>
      <c r="P20" s="42" t="s">
        <v>66</v>
      </c>
      <c r="Q20" s="42" t="s">
        <v>67</v>
      </c>
      <c r="T20" s="42" t="s">
        <v>56</v>
      </c>
      <c r="U20" s="43" t="s">
        <v>58</v>
      </c>
      <c r="V20" s="44"/>
      <c r="W20" s="42" t="s">
        <v>64</v>
      </c>
      <c r="X20" s="42" t="s">
        <v>65</v>
      </c>
      <c r="Y20" s="42" t="s">
        <v>66</v>
      </c>
      <c r="Z20" s="42" t="s">
        <v>67</v>
      </c>
    </row>
    <row r="21" spans="2:29" ht="21" customHeight="1" x14ac:dyDescent="0.25">
      <c r="B21" s="45" t="s">
        <v>57</v>
      </c>
      <c r="C21" s="14" t="s">
        <v>59</v>
      </c>
      <c r="D21" s="15"/>
      <c r="E21" s="45" t="s">
        <v>60</v>
      </c>
      <c r="F21" s="45" t="s">
        <v>61</v>
      </c>
      <c r="G21" s="45" t="s">
        <v>62</v>
      </c>
      <c r="H21" s="45" t="s">
        <v>63</v>
      </c>
      <c r="K21" s="45" t="s">
        <v>57</v>
      </c>
      <c r="L21" s="14" t="s">
        <v>59</v>
      </c>
      <c r="M21" s="15"/>
      <c r="N21" s="45" t="s">
        <v>60</v>
      </c>
      <c r="O21" s="45" t="s">
        <v>61</v>
      </c>
      <c r="P21" s="45" t="s">
        <v>62</v>
      </c>
      <c r="Q21" s="45" t="s">
        <v>63</v>
      </c>
      <c r="T21" s="45" t="s">
        <v>57</v>
      </c>
      <c r="U21" s="14" t="s">
        <v>59</v>
      </c>
      <c r="V21" s="15"/>
      <c r="W21" s="45" t="s">
        <v>60</v>
      </c>
      <c r="X21" s="45" t="s">
        <v>61</v>
      </c>
      <c r="Y21" s="45" t="s">
        <v>62</v>
      </c>
      <c r="Z21" s="45" t="s">
        <v>63</v>
      </c>
    </row>
    <row r="22" spans="2:29" ht="40.5" customHeight="1" x14ac:dyDescent="0.25">
      <c r="B22" s="48">
        <v>1</v>
      </c>
      <c r="C22" s="77" t="s">
        <v>15</v>
      </c>
      <c r="D22" s="78"/>
      <c r="E22" s="47" t="s">
        <v>86</v>
      </c>
      <c r="F22" s="49">
        <v>100</v>
      </c>
      <c r="G22" s="50">
        <v>4.0599999999999996</v>
      </c>
      <c r="H22" s="50">
        <f>F22*G22</f>
        <v>405.99999999999994</v>
      </c>
      <c r="K22" s="48">
        <v>1</v>
      </c>
      <c r="L22" s="77" t="s">
        <v>87</v>
      </c>
      <c r="M22" s="78"/>
      <c r="N22" s="47" t="s">
        <v>86</v>
      </c>
      <c r="O22" s="49">
        <v>100</v>
      </c>
      <c r="P22" s="50">
        <v>4.47</v>
      </c>
      <c r="Q22" s="50">
        <f>O22*P22</f>
        <v>447</v>
      </c>
      <c r="T22" s="48">
        <v>1</v>
      </c>
      <c r="U22" s="77" t="s">
        <v>92</v>
      </c>
      <c r="V22" s="78"/>
      <c r="W22" s="47" t="s">
        <v>75</v>
      </c>
      <c r="X22" s="49">
        <v>100</v>
      </c>
      <c r="Y22" s="50">
        <v>18.899999999999999</v>
      </c>
      <c r="Z22" s="50">
        <f>X22*Y22</f>
        <v>1889.9999999999998</v>
      </c>
    </row>
    <row r="23" spans="2:29" ht="21" customHeight="1" x14ac:dyDescent="0.25">
      <c r="B23" s="48">
        <v>2</v>
      </c>
      <c r="C23" s="79" t="s">
        <v>74</v>
      </c>
      <c r="D23" s="80"/>
      <c r="E23" s="47" t="s">
        <v>76</v>
      </c>
      <c r="F23" s="49">
        <v>1</v>
      </c>
      <c r="G23" s="50">
        <v>60.36</v>
      </c>
      <c r="H23" s="50">
        <f>F23*G23</f>
        <v>60.36</v>
      </c>
      <c r="K23" s="48">
        <v>2</v>
      </c>
      <c r="L23" s="79" t="s">
        <v>74</v>
      </c>
      <c r="M23" s="80"/>
      <c r="N23" s="47" t="s">
        <v>76</v>
      </c>
      <c r="O23" s="49">
        <v>1</v>
      </c>
      <c r="P23" s="50">
        <v>19.13</v>
      </c>
      <c r="Q23" s="50">
        <f>O23*P23</f>
        <v>19.13</v>
      </c>
      <c r="T23" s="48">
        <v>2</v>
      </c>
      <c r="U23" s="79" t="s">
        <v>74</v>
      </c>
      <c r="V23" s="80"/>
      <c r="W23" s="47" t="s">
        <v>76</v>
      </c>
      <c r="X23" s="49">
        <v>1</v>
      </c>
      <c r="Y23" s="50">
        <v>102.92</v>
      </c>
      <c r="Z23" s="50">
        <f>X23*Y23</f>
        <v>102.92</v>
      </c>
    </row>
    <row r="24" spans="2:29" ht="21" customHeight="1" x14ac:dyDescent="0.25">
      <c r="B24" s="48"/>
      <c r="C24" s="79"/>
      <c r="D24" s="80"/>
      <c r="E24" s="47"/>
      <c r="F24" s="47"/>
      <c r="G24" s="47"/>
      <c r="H24" s="50"/>
      <c r="K24" s="48"/>
      <c r="L24" s="79"/>
      <c r="M24" s="80"/>
      <c r="N24" s="47"/>
      <c r="O24" s="47"/>
      <c r="P24" s="47"/>
      <c r="Q24" s="50"/>
      <c r="T24" s="48"/>
      <c r="U24" s="79"/>
      <c r="V24" s="80"/>
      <c r="W24" s="47"/>
      <c r="X24" s="47"/>
      <c r="Y24" s="47"/>
      <c r="Z24" s="50"/>
    </row>
    <row r="25" spans="2:29" ht="21" customHeight="1" x14ac:dyDescent="0.25">
      <c r="B25" s="48"/>
      <c r="C25" s="79"/>
      <c r="D25" s="80"/>
      <c r="E25" s="47"/>
      <c r="F25" s="47"/>
      <c r="G25" s="47"/>
      <c r="H25" s="50"/>
      <c r="K25" s="48"/>
      <c r="L25" s="79"/>
      <c r="M25" s="80"/>
      <c r="N25" s="47"/>
      <c r="O25" s="47"/>
      <c r="P25" s="47"/>
      <c r="Q25" s="50"/>
      <c r="T25" s="48"/>
      <c r="U25" s="79"/>
      <c r="V25" s="80"/>
      <c r="W25" s="47"/>
      <c r="X25" s="47"/>
      <c r="Y25" s="47"/>
      <c r="Z25" s="50"/>
    </row>
    <row r="26" spans="2:29" ht="21" customHeight="1" x14ac:dyDescent="0.25">
      <c r="B26" s="48"/>
      <c r="C26" s="79"/>
      <c r="D26" s="80"/>
      <c r="E26" s="47"/>
      <c r="F26" s="47"/>
      <c r="G26" s="47"/>
      <c r="H26" s="50"/>
      <c r="K26" s="48"/>
      <c r="L26" s="79"/>
      <c r="M26" s="80"/>
      <c r="N26" s="47"/>
      <c r="O26" s="47"/>
      <c r="P26" s="47"/>
      <c r="Q26" s="50"/>
      <c r="T26" s="48"/>
      <c r="U26" s="79"/>
      <c r="V26" s="80"/>
      <c r="W26" s="47"/>
      <c r="X26" s="47"/>
      <c r="Y26" s="47"/>
      <c r="Z26" s="50"/>
    </row>
    <row r="27" spans="2:29" ht="21" customHeight="1" x14ac:dyDescent="0.25">
      <c r="B27" s="48"/>
      <c r="C27" s="30"/>
      <c r="D27" s="32"/>
      <c r="E27" s="47"/>
      <c r="F27" s="47"/>
      <c r="G27" s="47"/>
      <c r="H27" s="50"/>
      <c r="K27" s="48"/>
      <c r="L27" s="30"/>
      <c r="M27" s="32"/>
      <c r="N27" s="47"/>
      <c r="O27" s="47"/>
      <c r="P27" s="47"/>
      <c r="Q27" s="50"/>
      <c r="T27" s="48"/>
      <c r="U27" s="30"/>
      <c r="V27" s="32"/>
      <c r="W27" s="47"/>
      <c r="X27" s="47"/>
      <c r="Y27" s="47"/>
      <c r="Z27" s="50"/>
    </row>
    <row r="28" spans="2:29" ht="21" customHeight="1" x14ac:dyDescent="0.25">
      <c r="B28" s="30" t="s">
        <v>63</v>
      </c>
      <c r="C28" s="31"/>
      <c r="D28" s="31"/>
      <c r="E28" s="31"/>
      <c r="F28" s="31"/>
      <c r="G28" s="31"/>
      <c r="H28" s="51">
        <f>SUM(H22:H27)</f>
        <v>466.35999999999996</v>
      </c>
      <c r="K28" s="30" t="s">
        <v>63</v>
      </c>
      <c r="L28" s="31"/>
      <c r="M28" s="31"/>
      <c r="N28" s="31"/>
      <c r="O28" s="31"/>
      <c r="P28" s="31"/>
      <c r="Q28" s="51">
        <f>SUM(Q22:Q27)</f>
        <v>466.13</v>
      </c>
      <c r="T28" s="30" t="s">
        <v>63</v>
      </c>
      <c r="U28" s="31"/>
      <c r="V28" s="31"/>
      <c r="W28" s="31"/>
      <c r="X28" s="31"/>
      <c r="Y28" s="31"/>
      <c r="Z28" s="51">
        <f>SUM(Z22:Z27)</f>
        <v>1992.9199999999998</v>
      </c>
    </row>
    <row r="29" spans="2:29" ht="21" customHeight="1" x14ac:dyDescent="0.25">
      <c r="B29" s="10" t="s">
        <v>70</v>
      </c>
      <c r="C29" s="16"/>
      <c r="D29" s="16"/>
      <c r="E29" s="16"/>
      <c r="F29" s="16"/>
      <c r="G29" s="16"/>
      <c r="H29" s="53" t="str">
        <f>IF(H30=$AC$30,"Menor Valor","")</f>
        <v>Menor Valor</v>
      </c>
      <c r="K29" s="10" t="s">
        <v>70</v>
      </c>
      <c r="L29" s="16"/>
      <c r="M29" s="16"/>
      <c r="N29" s="16"/>
      <c r="O29" s="16"/>
      <c r="P29" s="16"/>
      <c r="Q29" s="53" t="str">
        <f>IF(Q30=$AC$30,"Menor Valor","")</f>
        <v>Menor Valor</v>
      </c>
      <c r="T29" s="10" t="s">
        <v>70</v>
      </c>
      <c r="U29" s="16"/>
      <c r="V29" s="16"/>
      <c r="W29" s="16"/>
      <c r="X29" s="16"/>
      <c r="Y29" s="16"/>
      <c r="Z29" s="53" t="str">
        <f>IF(Z30=$AC$30,"Menor Valor","")</f>
        <v/>
      </c>
      <c r="AC29" s="34" t="s">
        <v>80</v>
      </c>
    </row>
    <row r="30" spans="2:29" ht="21" customHeight="1" x14ac:dyDescent="0.25">
      <c r="B30" s="46" t="s">
        <v>71</v>
      </c>
      <c r="C30" s="17"/>
      <c r="D30" s="17"/>
      <c r="E30" s="17"/>
      <c r="F30" s="17"/>
      <c r="G30" s="17"/>
      <c r="H30" s="52">
        <f>TRUNC(H28/F22,2)</f>
        <v>4.66</v>
      </c>
      <c r="K30" s="46" t="s">
        <v>71</v>
      </c>
      <c r="L30" s="17"/>
      <c r="M30" s="17"/>
      <c r="N30" s="17"/>
      <c r="O30" s="17"/>
      <c r="P30" s="17"/>
      <c r="Q30" s="52">
        <f>TRUNC(Q28/O22,2)</f>
        <v>4.66</v>
      </c>
      <c r="T30" s="46" t="s">
        <v>71</v>
      </c>
      <c r="U30" s="17"/>
      <c r="V30" s="17"/>
      <c r="W30" s="17"/>
      <c r="X30" s="17"/>
      <c r="Y30" s="17"/>
      <c r="Z30" s="52">
        <f>TRUNC(Z28/X22,2)</f>
        <v>19.920000000000002</v>
      </c>
      <c r="AC30" s="35">
        <f>SMALL(B30:Z30,1)</f>
        <v>4.66</v>
      </c>
    </row>
    <row r="31" spans="2:29" ht="8.25" customHeight="1" x14ac:dyDescent="0.25"/>
    <row r="32" spans="2:29" ht="21" customHeight="1" x14ac:dyDescent="0.25">
      <c r="B32" s="10"/>
      <c r="C32" s="16"/>
      <c r="D32" s="16"/>
      <c r="E32" s="16"/>
      <c r="F32" s="16"/>
      <c r="G32" s="16"/>
      <c r="H32" s="11"/>
      <c r="K32" s="10"/>
      <c r="L32" s="16"/>
      <c r="M32" s="16"/>
      <c r="N32" s="16"/>
      <c r="O32" s="16"/>
      <c r="P32" s="16"/>
      <c r="Q32" s="11"/>
      <c r="T32" s="10"/>
      <c r="U32" s="16"/>
      <c r="V32" s="16"/>
      <c r="W32" s="16"/>
      <c r="X32" s="16"/>
      <c r="Y32" s="16"/>
      <c r="Z32" s="11"/>
    </row>
    <row r="33" spans="2:26" ht="21" customHeight="1" x14ac:dyDescent="0.25">
      <c r="B33" s="12"/>
      <c r="H33" s="13"/>
      <c r="K33" s="12"/>
      <c r="Q33" s="13"/>
      <c r="T33" s="12"/>
      <c r="Z33" s="13"/>
    </row>
    <row r="34" spans="2:26" ht="21" customHeight="1" x14ac:dyDescent="0.25">
      <c r="B34" s="12"/>
      <c r="H34" s="13"/>
      <c r="K34" s="12"/>
      <c r="Q34" s="13"/>
      <c r="T34" s="12"/>
      <c r="Z34" s="13"/>
    </row>
    <row r="35" spans="2:26" ht="21" customHeight="1" x14ac:dyDescent="0.25">
      <c r="B35" s="12"/>
      <c r="H35" s="13"/>
      <c r="K35" s="12"/>
      <c r="Q35" s="13"/>
      <c r="T35" s="12"/>
      <c r="Z35" s="13"/>
    </row>
    <row r="36" spans="2:26" ht="21" customHeight="1" x14ac:dyDescent="0.25">
      <c r="B36" s="12"/>
      <c r="H36" s="13"/>
      <c r="K36" s="12"/>
      <c r="Q36" s="13"/>
      <c r="T36" s="12"/>
      <c r="Z36" s="13"/>
    </row>
    <row r="37" spans="2:26" ht="21" customHeight="1" x14ac:dyDescent="0.25">
      <c r="B37" s="12"/>
      <c r="H37" s="13"/>
      <c r="K37" s="12"/>
      <c r="Q37" s="13"/>
      <c r="T37" s="12"/>
      <c r="Z37" s="13"/>
    </row>
    <row r="38" spans="2:26" ht="21" customHeight="1" x14ac:dyDescent="0.25">
      <c r="B38" s="12"/>
      <c r="H38" s="13"/>
      <c r="K38" s="12"/>
      <c r="Q38" s="13"/>
      <c r="T38" s="12"/>
      <c r="Z38" s="13"/>
    </row>
    <row r="39" spans="2:26" ht="21" customHeight="1" x14ac:dyDescent="0.25">
      <c r="B39" s="12"/>
      <c r="H39" s="13"/>
      <c r="K39" s="12"/>
      <c r="Q39" s="13"/>
      <c r="T39" s="12"/>
      <c r="Z39" s="13"/>
    </row>
    <row r="40" spans="2:26" ht="21" customHeight="1" x14ac:dyDescent="0.25">
      <c r="B40" s="12"/>
      <c r="H40" s="13"/>
      <c r="K40" s="12"/>
      <c r="Q40" s="13"/>
      <c r="T40" s="12"/>
      <c r="Z40" s="13"/>
    </row>
    <row r="41" spans="2:26" ht="21" customHeight="1" x14ac:dyDescent="0.25">
      <c r="B41" s="12"/>
      <c r="H41" s="13"/>
      <c r="K41" s="12"/>
      <c r="Q41" s="13"/>
      <c r="T41" s="12"/>
      <c r="Z41" s="13"/>
    </row>
    <row r="42" spans="2:26" ht="21" customHeight="1" x14ac:dyDescent="0.25">
      <c r="B42" s="12"/>
      <c r="H42" s="13"/>
      <c r="K42" s="12"/>
      <c r="Q42" s="13"/>
      <c r="T42" s="12"/>
      <c r="Z42" s="13"/>
    </row>
    <row r="43" spans="2:26" ht="21" customHeight="1" x14ac:dyDescent="0.25">
      <c r="B43" s="12"/>
      <c r="H43" s="13"/>
      <c r="K43" s="12"/>
      <c r="Q43" s="13"/>
      <c r="T43" s="12"/>
      <c r="Z43" s="13"/>
    </row>
    <row r="44" spans="2:26" ht="21" customHeight="1" x14ac:dyDescent="0.25">
      <c r="B44" s="12"/>
      <c r="H44" s="13"/>
      <c r="K44" s="12"/>
      <c r="Q44" s="13"/>
      <c r="T44" s="12"/>
      <c r="Z44" s="13"/>
    </row>
    <row r="45" spans="2:26" ht="21" customHeight="1" x14ac:dyDescent="0.25">
      <c r="B45" s="12"/>
      <c r="H45" s="13"/>
      <c r="K45" s="12"/>
      <c r="Q45" s="13"/>
      <c r="T45" s="12"/>
      <c r="Z45" s="13"/>
    </row>
    <row r="46" spans="2:26" ht="21" customHeight="1" x14ac:dyDescent="0.25">
      <c r="B46" s="12"/>
      <c r="H46" s="13"/>
      <c r="K46" s="12"/>
      <c r="Q46" s="13"/>
      <c r="T46" s="12"/>
      <c r="Z46" s="13"/>
    </row>
    <row r="47" spans="2:26" ht="21" customHeight="1" x14ac:dyDescent="0.25">
      <c r="B47" s="12"/>
      <c r="H47" s="13"/>
      <c r="K47" s="12"/>
      <c r="Q47" s="13"/>
      <c r="T47" s="12"/>
      <c r="Z47" s="13"/>
    </row>
    <row r="48" spans="2:26" ht="21" customHeight="1" x14ac:dyDescent="0.25">
      <c r="B48" s="12"/>
      <c r="H48" s="13"/>
      <c r="K48" s="12"/>
      <c r="Q48" s="13"/>
      <c r="T48" s="12"/>
      <c r="Z48" s="13"/>
    </row>
    <row r="49" spans="2:26" ht="21" customHeight="1" x14ac:dyDescent="0.25">
      <c r="B49" s="14"/>
      <c r="C49" s="17"/>
      <c r="D49" s="17"/>
      <c r="E49" s="17"/>
      <c r="F49" s="17"/>
      <c r="G49" s="17"/>
      <c r="H49" s="15"/>
      <c r="K49" s="14"/>
      <c r="L49" s="17"/>
      <c r="M49" s="17"/>
      <c r="N49" s="17"/>
      <c r="O49" s="17"/>
      <c r="P49" s="17"/>
      <c r="Q49" s="15"/>
      <c r="T49" s="14"/>
      <c r="U49" s="17"/>
      <c r="V49" s="17"/>
      <c r="W49" s="17"/>
      <c r="X49" s="17"/>
      <c r="Y49" s="17"/>
      <c r="Z49" s="15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1" priority="1" operator="equal">
      <formula>"menor valor"</formula>
    </cfRule>
  </conditionalFormatting>
  <conditionalFormatting sqref="B30:Z30">
    <cfRule type="cellIs" dxfId="0" priority="2" operator="equal">
      <formula>$AC$30</formula>
    </cfRule>
  </conditionalFormatting>
  <hyperlinks>
    <hyperlink ref="L12" r:id="rId1" xr:uid="{F4D46231-C2AB-4611-AFE4-94D117B7AF65}"/>
    <hyperlink ref="C12" r:id="rId2" xr:uid="{B2ACC3A4-C1E6-43ED-AB7B-DCB7EB3B839D}"/>
    <hyperlink ref="U12" r:id="rId3" xr:uid="{6E9C79D4-26A5-4A3D-B276-3F00DF551424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13</vt:i4>
      </vt:variant>
    </vt:vector>
  </HeadingPairs>
  <TitlesOfParts>
    <vt:vector size="27" baseType="lpstr">
      <vt:lpstr>Planilha1</vt:lpstr>
      <vt:lpstr>BEBEDOUROS</vt:lpstr>
      <vt:lpstr>GELADEIRA INDUSTRIAL</vt:lpstr>
      <vt:lpstr>FORNO INDUSTRIAL</vt:lpstr>
      <vt:lpstr>ARC 18.000</vt:lpstr>
      <vt:lpstr>BEBEDOUROS PCD</vt:lpstr>
      <vt:lpstr>ARC 12.000</vt:lpstr>
      <vt:lpstr>FOGÃO INDUSTRIAL</vt:lpstr>
      <vt:lpstr>EXAUSTOR</vt:lpstr>
      <vt:lpstr>VÁLVULA DE GÁS</vt:lpstr>
      <vt:lpstr>REFLETOR DE LED</vt:lpstr>
      <vt:lpstr>TAMPÃO DE 300</vt:lpstr>
      <vt:lpstr>ELETROCALHA 100X50</vt:lpstr>
      <vt:lpstr>CABO 2X0,75 (2)</vt:lpstr>
      <vt:lpstr>'ARC 12.000'!Area_de_impressao</vt:lpstr>
      <vt:lpstr>'ARC 18.000'!Area_de_impressao</vt:lpstr>
      <vt:lpstr>BEBEDOUROS!Area_de_impressao</vt:lpstr>
      <vt:lpstr>'BEBEDOUROS PCD'!Area_de_impressao</vt:lpstr>
      <vt:lpstr>'CABO 2X0,75 (2)'!Area_de_impressao</vt:lpstr>
      <vt:lpstr>'ELETROCALHA 100X50'!Area_de_impressao</vt:lpstr>
      <vt:lpstr>EXAUSTOR!Area_de_impressao</vt:lpstr>
      <vt:lpstr>'FOGÃO INDUSTRIAL'!Area_de_impressao</vt:lpstr>
      <vt:lpstr>'FORNO INDUSTRIAL'!Area_de_impressao</vt:lpstr>
      <vt:lpstr>'GELADEIRA INDUSTRIAL'!Area_de_impressao</vt:lpstr>
      <vt:lpstr>'REFLETOR DE LED'!Area_de_impressao</vt:lpstr>
      <vt:lpstr>'TAMPÃO DE 300'!Area_de_impressao</vt:lpstr>
      <vt:lpstr>'VÁLVULA DE GÁS'!Area_de_impressao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</dc:creator>
  <cp:lastModifiedBy>Kalu Engenharia</cp:lastModifiedBy>
  <cp:lastPrinted>2023-10-29T18:54:44Z</cp:lastPrinted>
  <dcterms:created xsi:type="dcterms:W3CDTF">2023-10-29T12:02:10Z</dcterms:created>
  <dcterms:modified xsi:type="dcterms:W3CDTF">2024-08-19T20:56:52Z</dcterms:modified>
</cp:coreProperties>
</file>